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600" yWindow="270" windowWidth="14115" windowHeight="6510"/>
  </bookViews>
  <sheets>
    <sheet name="Casa" sheetId="2" r:id="rId1"/>
  </sheets>
  <calcPr calcId="152511" concurrentCalc="0"/>
</workbook>
</file>

<file path=xl/calcChain.xml><?xml version="1.0" encoding="utf-8"?>
<calcChain xmlns="http://schemas.openxmlformats.org/spreadsheetml/2006/main">
  <c r="AH6" i="2" l="1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G30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D30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A30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X30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U30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R30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O30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L30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I30" i="2"/>
  <c r="G30" i="2"/>
  <c r="E30" i="2"/>
  <c r="C30" i="2"/>
</calcChain>
</file>

<file path=xl/sharedStrings.xml><?xml version="1.0" encoding="utf-8"?>
<sst xmlns="http://schemas.openxmlformats.org/spreadsheetml/2006/main" count="37" uniqueCount="7">
  <si>
    <t>Outside Dry-Bulb Temperature (°C)</t>
  </si>
  <si>
    <t>Diferencia termica Int-Ext</t>
  </si>
  <si>
    <t>Operative Temperature (°C)</t>
  </si>
  <si>
    <t>Casa</t>
  </si>
  <si>
    <t>Sistema</t>
  </si>
  <si>
    <t>Superficie interna</t>
  </si>
  <si>
    <t>Superficie 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</si>
</sst>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DF29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34" borderId="10" xfId="0" applyFill="1" applyBorder="1" applyAlignment="1">
      <alignment wrapText="1"/>
    </xf>
    <xf numFmtId="0" fontId="0" fillId="35" borderId="10" xfId="0" applyFill="1" applyBorder="1" applyAlignment="1">
      <alignment horizontal="center" wrapText="1"/>
    </xf>
    <xf numFmtId="0" fontId="0" fillId="34" borderId="13" xfId="0" applyFill="1" applyBorder="1" applyAlignment="1">
      <alignment wrapText="1"/>
    </xf>
    <xf numFmtId="0" fontId="0" fillId="35" borderId="14" xfId="0" applyFill="1" applyBorder="1" applyAlignment="1">
      <alignment horizontal="center" wrapText="1"/>
    </xf>
    <xf numFmtId="164" fontId="0" fillId="0" borderId="0" xfId="0" applyNumberFormat="1" applyBorder="1"/>
    <xf numFmtId="164" fontId="0" fillId="0" borderId="11" xfId="0" applyNumberFormat="1" applyBorder="1"/>
    <xf numFmtId="0" fontId="0" fillId="34" borderId="17" xfId="0" applyFill="1" applyBorder="1" applyAlignment="1">
      <alignment wrapText="1"/>
    </xf>
    <xf numFmtId="164" fontId="0" fillId="0" borderId="15" xfId="0" applyNumberFormat="1" applyBorder="1"/>
    <xf numFmtId="164" fontId="0" fillId="0" borderId="16" xfId="0" applyNumberFormat="1" applyBorder="1"/>
    <xf numFmtId="14" fontId="0" fillId="0" borderId="12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9" fontId="0" fillId="33" borderId="12" xfId="0" applyNumberFormat="1" applyFill="1" applyBorder="1"/>
    <xf numFmtId="164" fontId="0" fillId="36" borderId="0" xfId="0" applyNumberFormat="1" applyFill="1" applyBorder="1"/>
    <xf numFmtId="0" fontId="0" fillId="0" borderId="0" xfId="0"/>
    <xf numFmtId="164" fontId="0" fillId="0" borderId="0" xfId="0" applyNumberFormat="1"/>
    <xf numFmtId="164" fontId="0" fillId="42" borderId="0" xfId="0" applyNumberFormat="1" applyFill="1" applyBorder="1"/>
    <xf numFmtId="164" fontId="0" fillId="36" borderId="31" xfId="0" applyNumberFormat="1" applyFill="1" applyBorder="1"/>
    <xf numFmtId="164" fontId="0" fillId="0" borderId="32" xfId="0" applyNumberFormat="1" applyBorder="1"/>
    <xf numFmtId="164" fontId="0" fillId="0" borderId="31" xfId="0" applyNumberFormat="1" applyBorder="1"/>
    <xf numFmtId="164" fontId="0" fillId="42" borderId="31" xfId="0" applyNumberFormat="1" applyFill="1" applyBorder="1"/>
    <xf numFmtId="164" fontId="0" fillId="0" borderId="30" xfId="0" applyNumberFormat="1" applyBorder="1"/>
    <xf numFmtId="16" fontId="0" fillId="33" borderId="12" xfId="0" applyNumberFormat="1" applyFill="1" applyBorder="1" applyAlignment="1">
      <alignment horizontal="center" vertical="center" wrapText="1"/>
    </xf>
    <xf numFmtId="0" fontId="0" fillId="33" borderId="28" xfId="0" applyFill="1" applyBorder="1" applyAlignment="1">
      <alignment horizontal="center" vertical="center" wrapText="1"/>
    </xf>
    <xf numFmtId="0" fontId="0" fillId="33" borderId="29" xfId="0" applyFill="1" applyBorder="1" applyAlignment="1">
      <alignment horizontal="center" vertical="center" wrapText="1"/>
    </xf>
    <xf numFmtId="16" fontId="0" fillId="33" borderId="27" xfId="0" applyNumberForma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0" fillId="37" borderId="22" xfId="0" applyFill="1" applyBorder="1" applyAlignment="1">
      <alignment horizontal="center" wrapText="1"/>
    </xf>
    <xf numFmtId="0" fontId="0" fillId="38" borderId="18" xfId="0" applyFill="1" applyBorder="1" applyAlignment="1">
      <alignment horizontal="center" wrapText="1"/>
    </xf>
    <xf numFmtId="0" fontId="0" fillId="41" borderId="19" xfId="0" applyFill="1" applyBorder="1" applyAlignment="1">
      <alignment horizontal="center" vertical="center" wrapText="1"/>
    </xf>
    <xf numFmtId="0" fontId="0" fillId="41" borderId="20" xfId="0" applyFill="1" applyBorder="1" applyAlignment="1">
      <alignment horizontal="center" vertical="center" wrapText="1"/>
    </xf>
    <xf numFmtId="0" fontId="0" fillId="41" borderId="21" xfId="0" applyFill="1" applyBorder="1" applyAlignment="1">
      <alignment horizontal="center" vertical="center" wrapText="1"/>
    </xf>
    <xf numFmtId="0" fontId="0" fillId="39" borderId="19" xfId="0" applyFill="1" applyBorder="1" applyAlignment="1">
      <alignment horizontal="center" vertical="center" wrapText="1"/>
    </xf>
    <xf numFmtId="0" fontId="0" fillId="39" borderId="20" xfId="0" applyFill="1" applyBorder="1" applyAlignment="1">
      <alignment horizontal="center" vertical="center" wrapText="1"/>
    </xf>
    <xf numFmtId="0" fontId="0" fillId="39" borderId="21" xfId="0" applyFill="1" applyBorder="1" applyAlignment="1">
      <alignment horizontal="center" vertical="center" wrapText="1"/>
    </xf>
    <xf numFmtId="0" fontId="0" fillId="36" borderId="19" xfId="0" applyFill="1" applyBorder="1" applyAlignment="1">
      <alignment horizontal="center" vertical="center" wrapText="1"/>
    </xf>
    <xf numFmtId="0" fontId="0" fillId="36" borderId="20" xfId="0" applyFill="1" applyBorder="1" applyAlignment="1">
      <alignment horizontal="center" vertical="center" wrapText="1"/>
    </xf>
    <xf numFmtId="0" fontId="0" fillId="40" borderId="19" xfId="0" applyFill="1" applyBorder="1" applyAlignment="1">
      <alignment horizontal="center" vertical="center" wrapText="1"/>
    </xf>
    <xf numFmtId="0" fontId="0" fillId="40" borderId="20" xfId="0" applyFill="1" applyBorder="1" applyAlignment="1">
      <alignment horizontal="center" vertical="center" wrapText="1"/>
    </xf>
    <xf numFmtId="0" fontId="0" fillId="40" borderId="21" xfId="0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CC3300"/>
      <color rgb="FFF9AE49"/>
      <color rgb="FFFDF29D"/>
      <color rgb="FFFBE647"/>
      <color rgb="FFFB8B37"/>
      <color rgb="FFFF531D"/>
      <color rgb="FF7B4DCF"/>
      <color rgb="FFA61A63"/>
      <color rgb="FF5029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Diseño 2 en concreto / Casa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Casa!$B$4:$B$5</c:f>
              <c:strCache>
                <c:ptCount val="2"/>
                <c:pt idx="0">
                  <c:v>28-jul</c:v>
                </c:pt>
                <c:pt idx="1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Casa!$B$6:$B$29</c:f>
              <c:numCache>
                <c:formatCode>0.0</c:formatCode>
                <c:ptCount val="24"/>
                <c:pt idx="0">
                  <c:v>28.8</c:v>
                </c:pt>
                <c:pt idx="1">
                  <c:v>26.6</c:v>
                </c:pt>
                <c:pt idx="2">
                  <c:v>26</c:v>
                </c:pt>
                <c:pt idx="3">
                  <c:v>25.3</c:v>
                </c:pt>
                <c:pt idx="4">
                  <c:v>24.7</c:v>
                </c:pt>
                <c:pt idx="5">
                  <c:v>24</c:v>
                </c:pt>
                <c:pt idx="6">
                  <c:v>23.3</c:v>
                </c:pt>
                <c:pt idx="7">
                  <c:v>22.7</c:v>
                </c:pt>
                <c:pt idx="8">
                  <c:v>24</c:v>
                </c:pt>
                <c:pt idx="9">
                  <c:v>25.3</c:v>
                </c:pt>
                <c:pt idx="10">
                  <c:v>27.3</c:v>
                </c:pt>
                <c:pt idx="11">
                  <c:v>28.9</c:v>
                </c:pt>
                <c:pt idx="12">
                  <c:v>30.8</c:v>
                </c:pt>
                <c:pt idx="13">
                  <c:v>32.1</c:v>
                </c:pt>
                <c:pt idx="14">
                  <c:v>33.4</c:v>
                </c:pt>
                <c:pt idx="15">
                  <c:v>34.5</c:v>
                </c:pt>
                <c:pt idx="16">
                  <c:v>34.799999999999997</c:v>
                </c:pt>
                <c:pt idx="17">
                  <c:v>34.4</c:v>
                </c:pt>
                <c:pt idx="18">
                  <c:v>33.5</c:v>
                </c:pt>
                <c:pt idx="19">
                  <c:v>32</c:v>
                </c:pt>
                <c:pt idx="20">
                  <c:v>31.4</c:v>
                </c:pt>
                <c:pt idx="21">
                  <c:v>30.8</c:v>
                </c:pt>
                <c:pt idx="22">
                  <c:v>30.1</c:v>
                </c:pt>
                <c:pt idx="23">
                  <c:v>29.5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Casa!$C$4:$C$5</c:f>
              <c:strCache>
                <c:ptCount val="2"/>
                <c:pt idx="0">
                  <c:v>28-jul</c:v>
                </c:pt>
                <c:pt idx="1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Casa!$C$6:$C$29</c:f>
              <c:numCache>
                <c:formatCode>0.0</c:formatCode>
                <c:ptCount val="24"/>
                <c:pt idx="0">
                  <c:v>28.29</c:v>
                </c:pt>
                <c:pt idx="1">
                  <c:v>26.59</c:v>
                </c:pt>
                <c:pt idx="2">
                  <c:v>25.1</c:v>
                </c:pt>
                <c:pt idx="3">
                  <c:v>24.79</c:v>
                </c:pt>
                <c:pt idx="4">
                  <c:v>24.58</c:v>
                </c:pt>
                <c:pt idx="5">
                  <c:v>24.3</c:v>
                </c:pt>
                <c:pt idx="6">
                  <c:v>24.07</c:v>
                </c:pt>
                <c:pt idx="7">
                  <c:v>24.51</c:v>
                </c:pt>
                <c:pt idx="8">
                  <c:v>25.69</c:v>
                </c:pt>
                <c:pt idx="9">
                  <c:v>27.66</c:v>
                </c:pt>
                <c:pt idx="10">
                  <c:v>29.96</c:v>
                </c:pt>
                <c:pt idx="11">
                  <c:v>32.299999999999997</c:v>
                </c:pt>
                <c:pt idx="12">
                  <c:v>34.409999999999997</c:v>
                </c:pt>
                <c:pt idx="13">
                  <c:v>36.200000000000003</c:v>
                </c:pt>
                <c:pt idx="14">
                  <c:v>38.07</c:v>
                </c:pt>
                <c:pt idx="15">
                  <c:v>39.42</c:v>
                </c:pt>
                <c:pt idx="16">
                  <c:v>39.590000000000003</c:v>
                </c:pt>
                <c:pt idx="17">
                  <c:v>38.700000000000003</c:v>
                </c:pt>
                <c:pt idx="18">
                  <c:v>36.44</c:v>
                </c:pt>
                <c:pt idx="19">
                  <c:v>33.94</c:v>
                </c:pt>
                <c:pt idx="20">
                  <c:v>32.130000000000003</c:v>
                </c:pt>
                <c:pt idx="21">
                  <c:v>30.81</c:v>
                </c:pt>
                <c:pt idx="22">
                  <c:v>29.78</c:v>
                </c:pt>
                <c:pt idx="23">
                  <c:v>28.97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Casa!$D$4:$D$5</c:f>
              <c:strCache>
                <c:ptCount val="2"/>
                <c:pt idx="0">
                  <c:v>05-ago</c:v>
                </c:pt>
                <c:pt idx="1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Casa!$D$6:$D$29</c:f>
              <c:numCache>
                <c:formatCode>0.0</c:formatCode>
                <c:ptCount val="24"/>
                <c:pt idx="0">
                  <c:v>27.4</c:v>
                </c:pt>
                <c:pt idx="1">
                  <c:v>24.7</c:v>
                </c:pt>
                <c:pt idx="2">
                  <c:v>24.2</c:v>
                </c:pt>
                <c:pt idx="3">
                  <c:v>23.7</c:v>
                </c:pt>
                <c:pt idx="4">
                  <c:v>23.1</c:v>
                </c:pt>
                <c:pt idx="5">
                  <c:v>22.6</c:v>
                </c:pt>
                <c:pt idx="6">
                  <c:v>22</c:v>
                </c:pt>
                <c:pt idx="7">
                  <c:v>21.5</c:v>
                </c:pt>
                <c:pt idx="8">
                  <c:v>23.1</c:v>
                </c:pt>
                <c:pt idx="9">
                  <c:v>25.3</c:v>
                </c:pt>
                <c:pt idx="10">
                  <c:v>27.3</c:v>
                </c:pt>
                <c:pt idx="11">
                  <c:v>29.6</c:v>
                </c:pt>
                <c:pt idx="12">
                  <c:v>31.8</c:v>
                </c:pt>
                <c:pt idx="13">
                  <c:v>33.5</c:v>
                </c:pt>
                <c:pt idx="14">
                  <c:v>34.700000000000003</c:v>
                </c:pt>
                <c:pt idx="15">
                  <c:v>35.5</c:v>
                </c:pt>
                <c:pt idx="16">
                  <c:v>35.700000000000003</c:v>
                </c:pt>
                <c:pt idx="17">
                  <c:v>35.299999999999997</c:v>
                </c:pt>
                <c:pt idx="18">
                  <c:v>34.1</c:v>
                </c:pt>
                <c:pt idx="19">
                  <c:v>32.4</c:v>
                </c:pt>
                <c:pt idx="20">
                  <c:v>31.4</c:v>
                </c:pt>
                <c:pt idx="21">
                  <c:v>30.4</c:v>
                </c:pt>
                <c:pt idx="22">
                  <c:v>29.4</c:v>
                </c:pt>
                <c:pt idx="23">
                  <c:v>28.4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Casa!$E$4:$E$5</c:f>
              <c:strCache>
                <c:ptCount val="2"/>
                <c:pt idx="0">
                  <c:v>05-ago</c:v>
                </c:pt>
                <c:pt idx="1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Casa!$E$6:$E$29</c:f>
              <c:numCache>
                <c:formatCode>0.0</c:formatCode>
                <c:ptCount val="24"/>
                <c:pt idx="0">
                  <c:v>27.63</c:v>
                </c:pt>
                <c:pt idx="1">
                  <c:v>26.66</c:v>
                </c:pt>
                <c:pt idx="2">
                  <c:v>25.75</c:v>
                </c:pt>
                <c:pt idx="3">
                  <c:v>25</c:v>
                </c:pt>
                <c:pt idx="4">
                  <c:v>24.38</c:v>
                </c:pt>
                <c:pt idx="5">
                  <c:v>23.85</c:v>
                </c:pt>
                <c:pt idx="6">
                  <c:v>23.47</c:v>
                </c:pt>
                <c:pt idx="7">
                  <c:v>24.08</c:v>
                </c:pt>
                <c:pt idx="8">
                  <c:v>25.65</c:v>
                </c:pt>
                <c:pt idx="9">
                  <c:v>27.87</c:v>
                </c:pt>
                <c:pt idx="10">
                  <c:v>30.37</c:v>
                </c:pt>
                <c:pt idx="11">
                  <c:v>32.92</c:v>
                </c:pt>
                <c:pt idx="12">
                  <c:v>35.29</c:v>
                </c:pt>
                <c:pt idx="13">
                  <c:v>37.31</c:v>
                </c:pt>
                <c:pt idx="14">
                  <c:v>39.130000000000003</c:v>
                </c:pt>
                <c:pt idx="15">
                  <c:v>40.49</c:v>
                </c:pt>
                <c:pt idx="16">
                  <c:v>41.07</c:v>
                </c:pt>
                <c:pt idx="17">
                  <c:v>40.18</c:v>
                </c:pt>
                <c:pt idx="18">
                  <c:v>37.75</c:v>
                </c:pt>
                <c:pt idx="19">
                  <c:v>34.78</c:v>
                </c:pt>
                <c:pt idx="20">
                  <c:v>32.590000000000003</c:v>
                </c:pt>
                <c:pt idx="21">
                  <c:v>30.95</c:v>
                </c:pt>
                <c:pt idx="22">
                  <c:v>29.65</c:v>
                </c:pt>
                <c:pt idx="23">
                  <c:v>28.56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Casa!$F$4:$F$5</c:f>
              <c:strCache>
                <c:ptCount val="2"/>
                <c:pt idx="0">
                  <c:v>16-nov</c:v>
                </c:pt>
                <c:pt idx="1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Casa!$F$6:$F$29</c:f>
              <c:numCache>
                <c:formatCode>0.0</c:formatCode>
                <c:ptCount val="24"/>
                <c:pt idx="0">
                  <c:v>24.2</c:v>
                </c:pt>
                <c:pt idx="1">
                  <c:v>25.7</c:v>
                </c:pt>
                <c:pt idx="2">
                  <c:v>25</c:v>
                </c:pt>
                <c:pt idx="3">
                  <c:v>24.3</c:v>
                </c:pt>
                <c:pt idx="4">
                  <c:v>23.5</c:v>
                </c:pt>
                <c:pt idx="5">
                  <c:v>22.8</c:v>
                </c:pt>
                <c:pt idx="6">
                  <c:v>22</c:v>
                </c:pt>
                <c:pt idx="7">
                  <c:v>21.3</c:v>
                </c:pt>
                <c:pt idx="8">
                  <c:v>24</c:v>
                </c:pt>
                <c:pt idx="9">
                  <c:v>25.6</c:v>
                </c:pt>
                <c:pt idx="10">
                  <c:v>25.3</c:v>
                </c:pt>
                <c:pt idx="11">
                  <c:v>25</c:v>
                </c:pt>
                <c:pt idx="12">
                  <c:v>25.4</c:v>
                </c:pt>
                <c:pt idx="13">
                  <c:v>25.7</c:v>
                </c:pt>
                <c:pt idx="14">
                  <c:v>26.8</c:v>
                </c:pt>
                <c:pt idx="15">
                  <c:v>27.4</c:v>
                </c:pt>
                <c:pt idx="16">
                  <c:v>28</c:v>
                </c:pt>
                <c:pt idx="17">
                  <c:v>28.1</c:v>
                </c:pt>
                <c:pt idx="18">
                  <c:v>27.5</c:v>
                </c:pt>
                <c:pt idx="19">
                  <c:v>26.5</c:v>
                </c:pt>
                <c:pt idx="20">
                  <c:v>26.1</c:v>
                </c:pt>
                <c:pt idx="21">
                  <c:v>25.6</c:v>
                </c:pt>
                <c:pt idx="22">
                  <c:v>25.2</c:v>
                </c:pt>
                <c:pt idx="23">
                  <c:v>24.7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Casa!$G$4:$G$5</c:f>
              <c:strCache>
                <c:ptCount val="2"/>
                <c:pt idx="0">
                  <c:v>16-nov</c:v>
                </c:pt>
                <c:pt idx="1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Casa!$G$6:$G$29</c:f>
              <c:numCache>
                <c:formatCode>0.0</c:formatCode>
                <c:ptCount val="24"/>
                <c:pt idx="0">
                  <c:v>24.34</c:v>
                </c:pt>
                <c:pt idx="1">
                  <c:v>24.26</c:v>
                </c:pt>
                <c:pt idx="2">
                  <c:v>24.24</c:v>
                </c:pt>
                <c:pt idx="3">
                  <c:v>24.09</c:v>
                </c:pt>
                <c:pt idx="4">
                  <c:v>23.82</c:v>
                </c:pt>
                <c:pt idx="5">
                  <c:v>23.48</c:v>
                </c:pt>
                <c:pt idx="6">
                  <c:v>23.2</c:v>
                </c:pt>
                <c:pt idx="7">
                  <c:v>23.97</c:v>
                </c:pt>
                <c:pt idx="8">
                  <c:v>25.42</c:v>
                </c:pt>
                <c:pt idx="9">
                  <c:v>25.65</c:v>
                </c:pt>
                <c:pt idx="10">
                  <c:v>25.6</c:v>
                </c:pt>
                <c:pt idx="11">
                  <c:v>26.05</c:v>
                </c:pt>
                <c:pt idx="12">
                  <c:v>26.55</c:v>
                </c:pt>
                <c:pt idx="13">
                  <c:v>27.78</c:v>
                </c:pt>
                <c:pt idx="14">
                  <c:v>29.51</c:v>
                </c:pt>
                <c:pt idx="15">
                  <c:v>31.16</c:v>
                </c:pt>
                <c:pt idx="16">
                  <c:v>31.95</c:v>
                </c:pt>
                <c:pt idx="17">
                  <c:v>31.09</c:v>
                </c:pt>
                <c:pt idx="18">
                  <c:v>29.48</c:v>
                </c:pt>
                <c:pt idx="19">
                  <c:v>28.09</c:v>
                </c:pt>
                <c:pt idx="20">
                  <c:v>26.5</c:v>
                </c:pt>
                <c:pt idx="21">
                  <c:v>25.35</c:v>
                </c:pt>
                <c:pt idx="22">
                  <c:v>24.91</c:v>
                </c:pt>
                <c:pt idx="23">
                  <c:v>24.62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793328"/>
        <c:axId val="305795008"/>
      </c:lineChart>
      <c:catAx>
        <c:axId val="305793328"/>
        <c:scaling>
          <c:orientation val="minMax"/>
        </c:scaling>
        <c:delete val="0"/>
        <c:axPos val="b"/>
        <c:numFmt formatCode="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05795008"/>
        <c:crosses val="autoZero"/>
        <c:auto val="1"/>
        <c:lblAlgn val="ctr"/>
        <c:lblOffset val="100"/>
        <c:noMultiLvlLbl val="0"/>
      </c:catAx>
      <c:valAx>
        <c:axId val="30579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Temperatura ºC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0579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7</xdr:row>
      <xdr:rowOff>184149</xdr:rowOff>
    </xdr:from>
    <xdr:to>
      <xdr:col>14</xdr:col>
      <xdr:colOff>105826</xdr:colOff>
      <xdr:row>32</xdr:row>
      <xdr:rowOff>46562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zoomScale="90" zoomScaleNormal="90" workbookViewId="0">
      <pane xSplit="1" topLeftCell="B1" activePane="topRight" state="frozen"/>
      <selection pane="topRight" activeCell="C30" sqref="C30"/>
    </sheetView>
  </sheetViews>
  <sheetFormatPr baseColWidth="10" defaultRowHeight="15" x14ac:dyDescent="0.25"/>
  <cols>
    <col min="1" max="1" width="14.140625" style="18" bestFit="1" customWidth="1"/>
    <col min="2" max="2" width="16.5703125" style="18" customWidth="1"/>
    <col min="3" max="3" width="15.42578125" style="18" customWidth="1"/>
    <col min="4" max="6" width="15.85546875" style="18" customWidth="1"/>
    <col min="7" max="8" width="15.7109375" style="18" customWidth="1"/>
    <col min="9" max="9" width="16.140625" style="18" customWidth="1"/>
    <col min="10" max="10" width="14.140625" style="18" customWidth="1"/>
    <col min="11" max="11" width="15.42578125" style="18" customWidth="1"/>
    <col min="12" max="12" width="16" style="18" customWidth="1"/>
    <col min="13" max="13" width="14.140625" style="18" customWidth="1"/>
    <col min="14" max="15" width="15.5703125" style="18" customWidth="1"/>
    <col min="16" max="16" width="14.140625" style="18" customWidth="1"/>
    <col min="17" max="17" width="15.7109375" style="18" customWidth="1"/>
    <col min="18" max="18" width="16.140625" style="18" customWidth="1"/>
    <col min="19" max="19" width="14.140625" style="18" customWidth="1"/>
    <col min="20" max="20" width="15.42578125" style="18" customWidth="1"/>
    <col min="21" max="21" width="16" style="18" customWidth="1"/>
    <col min="22" max="22" width="14.140625" style="18" customWidth="1"/>
    <col min="23" max="24" width="15.5703125" style="18" customWidth="1"/>
    <col min="25" max="25" width="14.140625" style="18" customWidth="1"/>
    <col min="26" max="26" width="15.5703125" style="18" customWidth="1"/>
    <col min="27" max="27" width="16.42578125" style="18" customWidth="1"/>
    <col min="28" max="28" width="14.140625" style="18" customWidth="1"/>
    <col min="29" max="29" width="16.5703125" style="18" customWidth="1"/>
    <col min="30" max="30" width="16" style="18" customWidth="1"/>
    <col min="31" max="31" width="14.140625" style="18" customWidth="1"/>
    <col min="32" max="32" width="16.42578125" style="18" customWidth="1"/>
    <col min="33" max="33" width="16" style="18" customWidth="1"/>
    <col min="34" max="34" width="14.140625" style="18" customWidth="1"/>
    <col min="35" max="16384" width="11.42578125" style="18"/>
  </cols>
  <sheetData>
    <row r="1" spans="1:34" ht="15.75" customHeight="1" thickBot="1" x14ac:dyDescent="0.3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ht="15.75" customHeight="1" thickBot="1" x14ac:dyDescent="0.3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ht="15" customHeight="1" x14ac:dyDescent="0.25">
      <c r="B3" s="39" t="s">
        <v>3</v>
      </c>
      <c r="C3" s="40"/>
      <c r="D3" s="40"/>
      <c r="E3" s="40"/>
      <c r="F3" s="40"/>
      <c r="G3" s="40"/>
      <c r="H3" s="33" t="s">
        <v>4</v>
      </c>
      <c r="I3" s="34"/>
      <c r="J3" s="34"/>
      <c r="K3" s="34"/>
      <c r="L3" s="34"/>
      <c r="M3" s="34"/>
      <c r="N3" s="34"/>
      <c r="O3" s="34"/>
      <c r="P3" s="35"/>
      <c r="Q3" s="41" t="s">
        <v>6</v>
      </c>
      <c r="R3" s="42"/>
      <c r="S3" s="42"/>
      <c r="T3" s="42"/>
      <c r="U3" s="42"/>
      <c r="V3" s="42"/>
      <c r="W3" s="42"/>
      <c r="X3" s="42"/>
      <c r="Y3" s="43"/>
      <c r="Z3" s="36" t="s">
        <v>5</v>
      </c>
      <c r="AA3" s="37"/>
      <c r="AB3" s="37"/>
      <c r="AC3" s="37"/>
      <c r="AD3" s="37"/>
      <c r="AE3" s="37"/>
      <c r="AF3" s="37"/>
      <c r="AG3" s="37"/>
      <c r="AH3" s="38"/>
    </row>
    <row r="4" spans="1:34" ht="15" customHeight="1" x14ac:dyDescent="0.25">
      <c r="B4" s="29">
        <v>40387</v>
      </c>
      <c r="C4" s="27"/>
      <c r="D4" s="26">
        <v>40395</v>
      </c>
      <c r="E4" s="27"/>
      <c r="F4" s="26">
        <v>40498</v>
      </c>
      <c r="G4" s="27"/>
      <c r="H4" s="29">
        <v>40387</v>
      </c>
      <c r="I4" s="27"/>
      <c r="J4" s="30"/>
      <c r="K4" s="26">
        <v>40395</v>
      </c>
      <c r="L4" s="27"/>
      <c r="M4" s="30"/>
      <c r="N4" s="26">
        <v>40498</v>
      </c>
      <c r="O4" s="27"/>
      <c r="P4" s="28"/>
      <c r="Q4" s="29">
        <v>40387</v>
      </c>
      <c r="R4" s="27"/>
      <c r="S4" s="30"/>
      <c r="T4" s="26">
        <v>40395</v>
      </c>
      <c r="U4" s="27"/>
      <c r="V4" s="30"/>
      <c r="W4" s="26">
        <v>40498</v>
      </c>
      <c r="X4" s="27"/>
      <c r="Y4" s="28"/>
      <c r="Z4" s="29">
        <v>40387</v>
      </c>
      <c r="AA4" s="27"/>
      <c r="AB4" s="30"/>
      <c r="AC4" s="26">
        <v>40395</v>
      </c>
      <c r="AD4" s="27"/>
      <c r="AE4" s="30"/>
      <c r="AF4" s="26">
        <v>40498</v>
      </c>
      <c r="AG4" s="27"/>
      <c r="AH4" s="28"/>
    </row>
    <row r="5" spans="1:34" ht="63" customHeight="1" x14ac:dyDescent="0.25">
      <c r="A5" s="10"/>
      <c r="B5" s="7" t="s">
        <v>0</v>
      </c>
      <c r="C5" s="1" t="s">
        <v>2</v>
      </c>
      <c r="D5" s="3" t="s">
        <v>0</v>
      </c>
      <c r="E5" s="1" t="s">
        <v>2</v>
      </c>
      <c r="F5" s="3" t="s">
        <v>0</v>
      </c>
      <c r="G5" s="1" t="s">
        <v>2</v>
      </c>
      <c r="H5" s="7" t="s">
        <v>0</v>
      </c>
      <c r="I5" s="1" t="s">
        <v>2</v>
      </c>
      <c r="J5" s="2" t="s">
        <v>1</v>
      </c>
      <c r="K5" s="3" t="s">
        <v>0</v>
      </c>
      <c r="L5" s="1" t="s">
        <v>2</v>
      </c>
      <c r="M5" s="2" t="s">
        <v>1</v>
      </c>
      <c r="N5" s="3" t="s">
        <v>0</v>
      </c>
      <c r="O5" s="1" t="s">
        <v>2</v>
      </c>
      <c r="P5" s="4" t="s">
        <v>1</v>
      </c>
      <c r="Q5" s="7" t="s">
        <v>0</v>
      </c>
      <c r="R5" s="1" t="s">
        <v>2</v>
      </c>
      <c r="S5" s="2" t="s">
        <v>1</v>
      </c>
      <c r="T5" s="3" t="s">
        <v>0</v>
      </c>
      <c r="U5" s="1" t="s">
        <v>2</v>
      </c>
      <c r="V5" s="2" t="s">
        <v>1</v>
      </c>
      <c r="W5" s="3" t="s">
        <v>0</v>
      </c>
      <c r="X5" s="1" t="s">
        <v>2</v>
      </c>
      <c r="Y5" s="4" t="s">
        <v>1</v>
      </c>
      <c r="Z5" s="7" t="s">
        <v>0</v>
      </c>
      <c r="AA5" s="1" t="s">
        <v>2</v>
      </c>
      <c r="AB5" s="2" t="s">
        <v>1</v>
      </c>
      <c r="AC5" s="3" t="s">
        <v>0</v>
      </c>
      <c r="AD5" s="1" t="s">
        <v>2</v>
      </c>
      <c r="AE5" s="2" t="s">
        <v>1</v>
      </c>
      <c r="AF5" s="3" t="s">
        <v>0</v>
      </c>
      <c r="AG5" s="1" t="s">
        <v>2</v>
      </c>
      <c r="AH5" s="4" t="s">
        <v>1</v>
      </c>
    </row>
    <row r="6" spans="1:34" x14ac:dyDescent="0.25">
      <c r="A6" s="16">
        <v>0</v>
      </c>
      <c r="B6" s="6">
        <v>28.8</v>
      </c>
      <c r="C6" s="6">
        <v>28.29</v>
      </c>
      <c r="D6" s="6">
        <v>27.4</v>
      </c>
      <c r="E6" s="6">
        <v>27.63</v>
      </c>
      <c r="F6" s="6">
        <v>24.2</v>
      </c>
      <c r="G6" s="6">
        <v>24.34</v>
      </c>
      <c r="H6" s="6">
        <v>28.8</v>
      </c>
      <c r="I6" s="6">
        <v>28.66</v>
      </c>
      <c r="J6" s="13">
        <f>I6-H6</f>
        <v>-0.14000000000000057</v>
      </c>
      <c r="K6" s="6">
        <v>27.4</v>
      </c>
      <c r="L6" s="6">
        <v>27.43</v>
      </c>
      <c r="M6" s="13">
        <f>L6-K6</f>
        <v>3.0000000000001137E-2</v>
      </c>
      <c r="N6" s="6">
        <v>24.2</v>
      </c>
      <c r="O6" s="6">
        <v>23.74</v>
      </c>
      <c r="P6" s="8">
        <f>O6-N6</f>
        <v>-0.46000000000000085</v>
      </c>
      <c r="Q6" s="6">
        <v>28.8</v>
      </c>
      <c r="R6" s="6">
        <v>28.36</v>
      </c>
      <c r="S6" s="13">
        <f t="shared" ref="S6:S29" si="0">R6-Q6</f>
        <v>-0.44000000000000128</v>
      </c>
      <c r="T6" s="25">
        <v>27.4</v>
      </c>
      <c r="U6" s="6">
        <v>27.05</v>
      </c>
      <c r="V6" s="13">
        <f>U6-T6</f>
        <v>-0.34999999999999787</v>
      </c>
      <c r="W6" s="6">
        <v>24.2</v>
      </c>
      <c r="X6" s="6">
        <v>23.49</v>
      </c>
      <c r="Y6" s="8">
        <f t="shared" ref="Y6:Y29" si="1">X6-W6</f>
        <v>-0.71000000000000085</v>
      </c>
      <c r="Z6" s="6">
        <v>28.8</v>
      </c>
      <c r="AA6" s="6">
        <v>28.41</v>
      </c>
      <c r="AB6" s="13">
        <f>AA6-Z6</f>
        <v>-0.39000000000000057</v>
      </c>
      <c r="AC6" s="6">
        <v>27.4</v>
      </c>
      <c r="AD6" s="6">
        <v>27.13</v>
      </c>
      <c r="AE6" s="13">
        <f>AD6-AC6</f>
        <v>-0.26999999999999957</v>
      </c>
      <c r="AF6" s="6">
        <v>24.2</v>
      </c>
      <c r="AG6" s="6">
        <v>23.52</v>
      </c>
      <c r="AH6" s="8">
        <f>AG6-AF6</f>
        <v>-0.67999999999999972</v>
      </c>
    </row>
    <row r="7" spans="1:34" x14ac:dyDescent="0.25">
      <c r="A7" s="16">
        <v>4.1666666666666664E-2</v>
      </c>
      <c r="B7" s="5">
        <v>26.6</v>
      </c>
      <c r="C7" s="5">
        <v>26.59</v>
      </c>
      <c r="D7" s="5">
        <v>24.7</v>
      </c>
      <c r="E7" s="5">
        <v>26.66</v>
      </c>
      <c r="F7" s="5">
        <v>25.7</v>
      </c>
      <c r="G7" s="5">
        <v>24.26</v>
      </c>
      <c r="H7" s="5">
        <v>26.6</v>
      </c>
      <c r="I7" s="5">
        <v>24.18</v>
      </c>
      <c r="J7" s="14">
        <f>I7-H7</f>
        <v>-2.4200000000000017</v>
      </c>
      <c r="K7" s="5">
        <v>24.7</v>
      </c>
      <c r="L7" s="5">
        <v>25.95</v>
      </c>
      <c r="M7" s="14">
        <f>L7-K7</f>
        <v>1.25</v>
      </c>
      <c r="N7" s="5">
        <v>25.7</v>
      </c>
      <c r="O7" s="5">
        <v>24.03</v>
      </c>
      <c r="P7" s="9">
        <f>O7-N7</f>
        <v>-1.6699999999999982</v>
      </c>
      <c r="Q7" s="5">
        <v>26.6</v>
      </c>
      <c r="R7" s="5">
        <v>20.74</v>
      </c>
      <c r="S7" s="14">
        <f t="shared" si="0"/>
        <v>-5.860000000000003</v>
      </c>
      <c r="T7" s="23">
        <v>24.7</v>
      </c>
      <c r="U7" s="5">
        <v>25.58</v>
      </c>
      <c r="V7" s="14">
        <f>U7-T7</f>
        <v>0.87999999999999901</v>
      </c>
      <c r="W7" s="5">
        <v>25.7</v>
      </c>
      <c r="X7" s="5">
        <v>23.76</v>
      </c>
      <c r="Y7" s="9">
        <f t="shared" si="1"/>
        <v>-1.9399999999999977</v>
      </c>
      <c r="Z7" s="5">
        <v>26.6</v>
      </c>
      <c r="AA7" s="5">
        <v>21.26</v>
      </c>
      <c r="AB7" s="14">
        <f>AA7-Z7</f>
        <v>-5.34</v>
      </c>
      <c r="AC7" s="5">
        <v>24.7</v>
      </c>
      <c r="AD7" s="5">
        <v>25.69</v>
      </c>
      <c r="AE7" s="14">
        <f>AD7-AC7</f>
        <v>0.99000000000000199</v>
      </c>
      <c r="AF7" s="5">
        <v>25.7</v>
      </c>
      <c r="AG7" s="5">
        <v>23.76</v>
      </c>
      <c r="AH7" s="9">
        <f>AG7-AF7</f>
        <v>-1.9399999999999977</v>
      </c>
    </row>
    <row r="8" spans="1:34" x14ac:dyDescent="0.25">
      <c r="A8" s="16">
        <v>8.3333333333333329E-2</v>
      </c>
      <c r="B8" s="5">
        <v>26</v>
      </c>
      <c r="C8" s="5">
        <v>25.1</v>
      </c>
      <c r="D8" s="5">
        <v>24.2</v>
      </c>
      <c r="E8" s="5">
        <v>25.75</v>
      </c>
      <c r="F8" s="5">
        <v>25</v>
      </c>
      <c r="G8" s="5">
        <v>24.24</v>
      </c>
      <c r="H8" s="5">
        <v>26</v>
      </c>
      <c r="I8" s="5">
        <v>22.65</v>
      </c>
      <c r="J8" s="14">
        <f t="shared" ref="J8:J29" si="2">I8-H8</f>
        <v>-3.3500000000000014</v>
      </c>
      <c r="K8" s="5">
        <v>24.2</v>
      </c>
      <c r="L8" s="5">
        <v>24.8</v>
      </c>
      <c r="M8" s="14">
        <f t="shared" ref="M8:M29" si="3">L8-K8</f>
        <v>0.60000000000000142</v>
      </c>
      <c r="N8" s="5">
        <v>25</v>
      </c>
      <c r="O8" s="5">
        <v>24.08</v>
      </c>
      <c r="P8" s="9">
        <f>O8-N8</f>
        <v>-0.92000000000000171</v>
      </c>
      <c r="Q8" s="5">
        <v>26</v>
      </c>
      <c r="R8" s="5">
        <v>20.100000000000001</v>
      </c>
      <c r="S8" s="14">
        <f t="shared" si="0"/>
        <v>-5.8999999999999986</v>
      </c>
      <c r="T8" s="23">
        <v>24.2</v>
      </c>
      <c r="U8" s="5">
        <v>24.38</v>
      </c>
      <c r="V8" s="14">
        <f t="shared" ref="V8:V29" si="4">U8-T8</f>
        <v>0.17999999999999972</v>
      </c>
      <c r="W8" s="5">
        <v>25</v>
      </c>
      <c r="X8" s="5">
        <v>23.87</v>
      </c>
      <c r="Y8" s="9">
        <f t="shared" si="1"/>
        <v>-1.129999999999999</v>
      </c>
      <c r="Z8" s="5">
        <v>26</v>
      </c>
      <c r="AA8" s="5">
        <v>20.350000000000001</v>
      </c>
      <c r="AB8" s="14">
        <f t="shared" ref="AB8:AB29" si="5">AA8-Z8</f>
        <v>-5.6499999999999986</v>
      </c>
      <c r="AC8" s="5">
        <v>24.2</v>
      </c>
      <c r="AD8" s="5">
        <v>24.47</v>
      </c>
      <c r="AE8" s="14">
        <f t="shared" ref="AE8:AE29" si="6">AD8-AC8</f>
        <v>0.26999999999999957</v>
      </c>
      <c r="AF8" s="5">
        <v>25</v>
      </c>
      <c r="AG8" s="5">
        <v>23.89</v>
      </c>
      <c r="AH8" s="9">
        <f t="shared" ref="AH8:AH29" si="7">AG8-AF8</f>
        <v>-1.1099999999999994</v>
      </c>
    </row>
    <row r="9" spans="1:34" x14ac:dyDescent="0.25">
      <c r="A9" s="16">
        <v>0.125</v>
      </c>
      <c r="B9" s="5">
        <v>25.3</v>
      </c>
      <c r="C9" s="5">
        <v>24.79</v>
      </c>
      <c r="D9" s="5">
        <v>23.7</v>
      </c>
      <c r="E9" s="5">
        <v>25</v>
      </c>
      <c r="F9" s="5">
        <v>24.3</v>
      </c>
      <c r="G9" s="5">
        <v>24.09</v>
      </c>
      <c r="H9" s="5">
        <v>25.3</v>
      </c>
      <c r="I9" s="5">
        <v>23.7</v>
      </c>
      <c r="J9" s="14">
        <f t="shared" si="2"/>
        <v>-1.6000000000000014</v>
      </c>
      <c r="K9" s="5">
        <v>23.7</v>
      </c>
      <c r="L9" s="5">
        <v>24.01</v>
      </c>
      <c r="M9" s="14">
        <f t="shared" si="3"/>
        <v>0.31000000000000227</v>
      </c>
      <c r="N9" s="5">
        <v>24.3</v>
      </c>
      <c r="O9" s="5">
        <v>23.66</v>
      </c>
      <c r="P9" s="9">
        <f t="shared" ref="P9:P22" si="8">O9-N9</f>
        <v>-0.64000000000000057</v>
      </c>
      <c r="Q9" s="5">
        <v>25.3</v>
      </c>
      <c r="R9" s="5">
        <v>23.18</v>
      </c>
      <c r="S9" s="14">
        <f t="shared" si="0"/>
        <v>-2.120000000000001</v>
      </c>
      <c r="T9" s="23">
        <v>23.7</v>
      </c>
      <c r="U9" s="5">
        <v>23.58</v>
      </c>
      <c r="V9" s="14">
        <f t="shared" si="4"/>
        <v>-0.12000000000000099</v>
      </c>
      <c r="W9" s="5">
        <v>24.3</v>
      </c>
      <c r="X9" s="5">
        <v>23.46</v>
      </c>
      <c r="Y9" s="9">
        <f t="shared" si="1"/>
        <v>-0.83999999999999986</v>
      </c>
      <c r="Z9" s="5">
        <v>25.3</v>
      </c>
      <c r="AA9" s="5">
        <v>23.13</v>
      </c>
      <c r="AB9" s="14">
        <f t="shared" si="5"/>
        <v>-2.1700000000000017</v>
      </c>
      <c r="AC9" s="5">
        <v>23.7</v>
      </c>
      <c r="AD9" s="5">
        <v>23.66</v>
      </c>
      <c r="AE9" s="14">
        <f t="shared" si="6"/>
        <v>-3.9999999999999147E-2</v>
      </c>
      <c r="AF9" s="5">
        <v>24.3</v>
      </c>
      <c r="AG9" s="5">
        <v>23.49</v>
      </c>
      <c r="AH9" s="9">
        <f t="shared" si="7"/>
        <v>-0.81000000000000227</v>
      </c>
    </row>
    <row r="10" spans="1:34" x14ac:dyDescent="0.25">
      <c r="A10" s="16">
        <v>0.16666666666666666</v>
      </c>
      <c r="B10" s="5">
        <v>24.7</v>
      </c>
      <c r="C10" s="5">
        <v>24.58</v>
      </c>
      <c r="D10" s="5">
        <v>23.1</v>
      </c>
      <c r="E10" s="5">
        <v>24.38</v>
      </c>
      <c r="F10" s="5">
        <v>23.5</v>
      </c>
      <c r="G10" s="5">
        <v>23.82</v>
      </c>
      <c r="H10" s="5">
        <v>24.7</v>
      </c>
      <c r="I10" s="5">
        <v>23.79</v>
      </c>
      <c r="J10" s="14">
        <f t="shared" si="2"/>
        <v>-0.91000000000000014</v>
      </c>
      <c r="K10" s="5">
        <v>23.1</v>
      </c>
      <c r="L10" s="5">
        <v>23.33</v>
      </c>
      <c r="M10" s="14">
        <f t="shared" si="3"/>
        <v>0.22999999999999687</v>
      </c>
      <c r="N10" s="5">
        <v>23.5</v>
      </c>
      <c r="O10" s="5">
        <v>23.1</v>
      </c>
      <c r="P10" s="9">
        <f t="shared" si="8"/>
        <v>-0.39999999999999858</v>
      </c>
      <c r="Q10" s="5">
        <v>24.7</v>
      </c>
      <c r="R10" s="5">
        <v>23.56</v>
      </c>
      <c r="S10" s="14">
        <f t="shared" si="0"/>
        <v>-1.1400000000000006</v>
      </c>
      <c r="T10" s="23">
        <v>23.1</v>
      </c>
      <c r="U10" s="5">
        <v>22.91</v>
      </c>
      <c r="V10" s="14">
        <f t="shared" si="4"/>
        <v>-0.19000000000000128</v>
      </c>
      <c r="W10" s="5">
        <v>23.5</v>
      </c>
      <c r="X10" s="5">
        <v>22.86</v>
      </c>
      <c r="Y10" s="9">
        <f t="shared" si="1"/>
        <v>-0.64000000000000057</v>
      </c>
      <c r="Z10" s="5">
        <v>24.7</v>
      </c>
      <c r="AA10" s="5">
        <v>23.58</v>
      </c>
      <c r="AB10" s="14">
        <f t="shared" si="5"/>
        <v>-1.120000000000001</v>
      </c>
      <c r="AC10" s="5">
        <v>23.1</v>
      </c>
      <c r="AD10" s="5">
        <v>22.98</v>
      </c>
      <c r="AE10" s="14">
        <f t="shared" si="6"/>
        <v>-0.12000000000000099</v>
      </c>
      <c r="AF10" s="5">
        <v>23.5</v>
      </c>
      <c r="AG10" s="5">
        <v>22.91</v>
      </c>
      <c r="AH10" s="9">
        <f t="shared" si="7"/>
        <v>-0.58999999999999986</v>
      </c>
    </row>
    <row r="11" spans="1:34" x14ac:dyDescent="0.25">
      <c r="A11" s="16">
        <v>0.20833333333333334</v>
      </c>
      <c r="B11" s="5">
        <v>24</v>
      </c>
      <c r="C11" s="5">
        <v>24.3</v>
      </c>
      <c r="D11" s="5">
        <v>22.6</v>
      </c>
      <c r="E11" s="5">
        <v>23.85</v>
      </c>
      <c r="F11" s="5">
        <v>22.8</v>
      </c>
      <c r="G11" s="5">
        <v>23.48</v>
      </c>
      <c r="H11" s="5">
        <v>24</v>
      </c>
      <c r="I11" s="5">
        <v>23.43</v>
      </c>
      <c r="J11" s="14">
        <f t="shared" si="2"/>
        <v>-0.57000000000000028</v>
      </c>
      <c r="K11" s="5">
        <v>22.6</v>
      </c>
      <c r="L11" s="5">
        <v>22.69</v>
      </c>
      <c r="M11" s="14">
        <f t="shared" si="3"/>
        <v>8.9999999999999858E-2</v>
      </c>
      <c r="N11" s="5">
        <v>22.8</v>
      </c>
      <c r="O11" s="5">
        <v>22.5</v>
      </c>
      <c r="P11" s="9">
        <f t="shared" si="8"/>
        <v>-0.30000000000000071</v>
      </c>
      <c r="Q11" s="5">
        <v>24</v>
      </c>
      <c r="R11" s="5">
        <v>23.15</v>
      </c>
      <c r="S11" s="14">
        <f t="shared" si="0"/>
        <v>-0.85000000000000142</v>
      </c>
      <c r="T11" s="23">
        <v>22.6</v>
      </c>
      <c r="U11" s="20">
        <v>22.29</v>
      </c>
      <c r="V11" s="14">
        <f t="shared" si="4"/>
        <v>-0.31000000000000227</v>
      </c>
      <c r="W11" s="5">
        <v>22.8</v>
      </c>
      <c r="X11" s="20">
        <v>22.2</v>
      </c>
      <c r="Y11" s="9">
        <f t="shared" si="1"/>
        <v>-0.60000000000000142</v>
      </c>
      <c r="Z11" s="5">
        <v>24</v>
      </c>
      <c r="AA11" s="5">
        <v>23.19</v>
      </c>
      <c r="AB11" s="14">
        <f t="shared" si="5"/>
        <v>-0.80999999999999872</v>
      </c>
      <c r="AC11" s="5">
        <v>22.6</v>
      </c>
      <c r="AD11" s="20">
        <v>22.35</v>
      </c>
      <c r="AE11" s="14">
        <f t="shared" si="6"/>
        <v>-0.25</v>
      </c>
      <c r="AF11" s="5">
        <v>22.8</v>
      </c>
      <c r="AG11" s="20">
        <v>22.26</v>
      </c>
      <c r="AH11" s="9">
        <f t="shared" si="7"/>
        <v>-0.53999999999999915</v>
      </c>
    </row>
    <row r="12" spans="1:34" x14ac:dyDescent="0.25">
      <c r="A12" s="16">
        <v>0.25</v>
      </c>
      <c r="B12" s="5">
        <v>23.3</v>
      </c>
      <c r="C12" s="20">
        <v>24.07</v>
      </c>
      <c r="D12" s="5">
        <v>22</v>
      </c>
      <c r="E12" s="20">
        <v>23.47</v>
      </c>
      <c r="F12" s="5">
        <v>22</v>
      </c>
      <c r="G12" s="20">
        <v>23.2</v>
      </c>
      <c r="H12" s="5">
        <v>23.3</v>
      </c>
      <c r="I12" s="20">
        <v>23.19</v>
      </c>
      <c r="J12" s="14">
        <f t="shared" si="2"/>
        <v>-0.10999999999999943</v>
      </c>
      <c r="K12" s="5">
        <v>22</v>
      </c>
      <c r="L12" s="20">
        <v>22.4</v>
      </c>
      <c r="M12" s="14">
        <f t="shared" si="3"/>
        <v>0.39999999999999858</v>
      </c>
      <c r="N12" s="5">
        <v>22</v>
      </c>
      <c r="O12" s="20">
        <v>22.23</v>
      </c>
      <c r="P12" s="9">
        <f t="shared" si="8"/>
        <v>0.23000000000000043</v>
      </c>
      <c r="Q12" s="5">
        <v>23.3</v>
      </c>
      <c r="R12" s="20">
        <v>23.13</v>
      </c>
      <c r="S12" s="14">
        <f t="shared" si="0"/>
        <v>-0.17000000000000171</v>
      </c>
      <c r="T12" s="23">
        <v>22</v>
      </c>
      <c r="U12" s="5">
        <v>22.39</v>
      </c>
      <c r="V12" s="14">
        <f t="shared" si="4"/>
        <v>0.39000000000000057</v>
      </c>
      <c r="W12" s="5">
        <v>22</v>
      </c>
      <c r="X12" s="5">
        <v>22.36</v>
      </c>
      <c r="Y12" s="9">
        <f t="shared" si="1"/>
        <v>0.35999999999999943</v>
      </c>
      <c r="Z12" s="5">
        <v>23.3</v>
      </c>
      <c r="AA12" s="20">
        <v>23.14</v>
      </c>
      <c r="AB12" s="14">
        <f t="shared" si="5"/>
        <v>-0.16000000000000014</v>
      </c>
      <c r="AC12" s="5">
        <v>22</v>
      </c>
      <c r="AD12" s="5">
        <v>22.39</v>
      </c>
      <c r="AE12" s="14">
        <f t="shared" si="6"/>
        <v>0.39000000000000057</v>
      </c>
      <c r="AF12" s="5">
        <v>22</v>
      </c>
      <c r="AG12" s="5">
        <v>22.35</v>
      </c>
      <c r="AH12" s="9">
        <f t="shared" si="7"/>
        <v>0.35000000000000142</v>
      </c>
    </row>
    <row r="13" spans="1:34" x14ac:dyDescent="0.25">
      <c r="A13" s="16">
        <v>0.29166666666666669</v>
      </c>
      <c r="B13" s="20">
        <v>22.7</v>
      </c>
      <c r="C13" s="5">
        <v>24.51</v>
      </c>
      <c r="D13" s="20">
        <v>21.5</v>
      </c>
      <c r="E13" s="5">
        <v>24.08</v>
      </c>
      <c r="F13" s="20">
        <v>21.3</v>
      </c>
      <c r="G13" s="5">
        <v>23.97</v>
      </c>
      <c r="H13" s="20">
        <v>22.7</v>
      </c>
      <c r="I13" s="5">
        <v>24.38</v>
      </c>
      <c r="J13" s="14">
        <f t="shared" si="2"/>
        <v>1.6799999999999997</v>
      </c>
      <c r="K13" s="20">
        <v>21.5</v>
      </c>
      <c r="L13" s="5">
        <v>24.54</v>
      </c>
      <c r="M13" s="14">
        <f t="shared" si="3"/>
        <v>3.0399999999999991</v>
      </c>
      <c r="N13" s="20">
        <v>21.3</v>
      </c>
      <c r="O13" s="5">
        <v>24.5</v>
      </c>
      <c r="P13" s="9">
        <f t="shared" si="8"/>
        <v>3.1999999999999993</v>
      </c>
      <c r="Q13" s="20">
        <v>22.7</v>
      </c>
      <c r="R13" s="5">
        <v>25.07</v>
      </c>
      <c r="S13" s="14">
        <f t="shared" si="0"/>
        <v>2.370000000000001</v>
      </c>
      <c r="T13" s="24">
        <v>21.5</v>
      </c>
      <c r="U13" s="5">
        <v>26.24</v>
      </c>
      <c r="V13" s="14">
        <f t="shared" si="4"/>
        <v>4.7399999999999984</v>
      </c>
      <c r="W13" s="20">
        <v>21.3</v>
      </c>
      <c r="X13" s="5">
        <v>25.83</v>
      </c>
      <c r="Y13" s="9">
        <f t="shared" si="1"/>
        <v>4.5299999999999976</v>
      </c>
      <c r="Z13" s="20">
        <v>22.7</v>
      </c>
      <c r="AA13" s="5">
        <v>24.97</v>
      </c>
      <c r="AB13" s="14">
        <f t="shared" si="5"/>
        <v>2.2699999999999996</v>
      </c>
      <c r="AC13" s="20">
        <v>21.5</v>
      </c>
      <c r="AD13" s="5">
        <v>26</v>
      </c>
      <c r="AE13" s="14">
        <f t="shared" si="6"/>
        <v>4.5</v>
      </c>
      <c r="AF13" s="20">
        <v>21.3</v>
      </c>
      <c r="AG13" s="5">
        <v>25.62</v>
      </c>
      <c r="AH13" s="9">
        <f t="shared" si="7"/>
        <v>4.32</v>
      </c>
    </row>
    <row r="14" spans="1:34" x14ac:dyDescent="0.25">
      <c r="A14" s="16">
        <v>0.33333333333333331</v>
      </c>
      <c r="B14" s="5">
        <v>24</v>
      </c>
      <c r="C14" s="5">
        <v>25.69</v>
      </c>
      <c r="D14" s="5">
        <v>23.1</v>
      </c>
      <c r="E14" s="5">
        <v>25.65</v>
      </c>
      <c r="F14" s="5">
        <v>24</v>
      </c>
      <c r="G14" s="5">
        <v>25.42</v>
      </c>
      <c r="H14" s="5">
        <v>24</v>
      </c>
      <c r="I14" s="5">
        <v>25.97</v>
      </c>
      <c r="J14" s="14">
        <f t="shared" si="2"/>
        <v>1.9699999999999989</v>
      </c>
      <c r="K14" s="5">
        <v>23.1</v>
      </c>
      <c r="L14" s="5">
        <v>27.4</v>
      </c>
      <c r="M14" s="14">
        <f t="shared" si="3"/>
        <v>4.2999999999999972</v>
      </c>
      <c r="N14" s="5">
        <v>24</v>
      </c>
      <c r="O14" s="5">
        <v>26.1</v>
      </c>
      <c r="P14" s="9">
        <f t="shared" si="8"/>
        <v>2.1000000000000014</v>
      </c>
      <c r="Q14" s="5">
        <v>24</v>
      </c>
      <c r="R14" s="5">
        <v>27.02</v>
      </c>
      <c r="S14" s="14">
        <f t="shared" si="0"/>
        <v>3.0199999999999996</v>
      </c>
      <c r="T14" s="23">
        <v>23.1</v>
      </c>
      <c r="U14" s="5">
        <v>29.97</v>
      </c>
      <c r="V14" s="14">
        <f t="shared" si="4"/>
        <v>6.8699999999999974</v>
      </c>
      <c r="W14" s="5">
        <v>24</v>
      </c>
      <c r="X14" s="5">
        <v>27.21</v>
      </c>
      <c r="Y14" s="9">
        <f t="shared" si="1"/>
        <v>3.2100000000000009</v>
      </c>
      <c r="Z14" s="5">
        <v>24</v>
      </c>
      <c r="AA14" s="5">
        <v>26.87</v>
      </c>
      <c r="AB14" s="14">
        <f t="shared" si="5"/>
        <v>2.870000000000001</v>
      </c>
      <c r="AC14" s="5">
        <v>23.1</v>
      </c>
      <c r="AD14" s="5">
        <v>29.65</v>
      </c>
      <c r="AE14" s="14">
        <f t="shared" si="6"/>
        <v>6.5499999999999972</v>
      </c>
      <c r="AF14" s="5">
        <v>24</v>
      </c>
      <c r="AG14" s="5">
        <v>27.09</v>
      </c>
      <c r="AH14" s="9">
        <f t="shared" si="7"/>
        <v>3.09</v>
      </c>
    </row>
    <row r="15" spans="1:34" x14ac:dyDescent="0.25">
      <c r="A15" s="16">
        <v>0.375</v>
      </c>
      <c r="B15" s="5">
        <v>25.3</v>
      </c>
      <c r="C15" s="5">
        <v>27.66</v>
      </c>
      <c r="D15" s="5">
        <v>25.3</v>
      </c>
      <c r="E15" s="5">
        <v>27.87</v>
      </c>
      <c r="F15" s="5">
        <v>25.6</v>
      </c>
      <c r="G15" s="5">
        <v>25.65</v>
      </c>
      <c r="H15" s="5">
        <v>25.3</v>
      </c>
      <c r="I15" s="5">
        <v>28.43</v>
      </c>
      <c r="J15" s="14">
        <f t="shared" si="2"/>
        <v>3.129999999999999</v>
      </c>
      <c r="K15" s="5">
        <v>25.3</v>
      </c>
      <c r="L15" s="5">
        <v>29.73</v>
      </c>
      <c r="M15" s="14">
        <f t="shared" si="3"/>
        <v>4.43</v>
      </c>
      <c r="N15" s="5">
        <v>25.6</v>
      </c>
      <c r="O15" s="5">
        <v>23.81</v>
      </c>
      <c r="P15" s="9">
        <f t="shared" si="8"/>
        <v>-1.7900000000000027</v>
      </c>
      <c r="Q15" s="5">
        <v>25.3</v>
      </c>
      <c r="R15" s="5">
        <v>30.16</v>
      </c>
      <c r="S15" s="14">
        <f t="shared" si="0"/>
        <v>4.8599999999999994</v>
      </c>
      <c r="T15" s="23">
        <v>25.3</v>
      </c>
      <c r="U15" s="5">
        <v>32.4</v>
      </c>
      <c r="V15" s="14">
        <f t="shared" si="4"/>
        <v>7.0999999999999979</v>
      </c>
      <c r="W15" s="5">
        <v>25.6</v>
      </c>
      <c r="X15" s="5">
        <v>22.15</v>
      </c>
      <c r="Y15" s="9">
        <f t="shared" si="1"/>
        <v>-3.4500000000000028</v>
      </c>
      <c r="Z15" s="5">
        <v>25.3</v>
      </c>
      <c r="AA15" s="5">
        <v>29.93</v>
      </c>
      <c r="AB15" s="14">
        <f t="shared" si="5"/>
        <v>4.629999999999999</v>
      </c>
      <c r="AC15" s="5">
        <v>25.3</v>
      </c>
      <c r="AD15" s="5">
        <v>32.090000000000003</v>
      </c>
      <c r="AE15" s="14">
        <f t="shared" si="6"/>
        <v>6.7900000000000027</v>
      </c>
      <c r="AF15" s="5">
        <v>25.6</v>
      </c>
      <c r="AG15" s="5">
        <v>22.43</v>
      </c>
      <c r="AH15" s="9">
        <f t="shared" si="7"/>
        <v>-3.1700000000000017</v>
      </c>
    </row>
    <row r="16" spans="1:34" x14ac:dyDescent="0.25">
      <c r="A16" s="16">
        <v>0.41666666666666669</v>
      </c>
      <c r="B16" s="5">
        <v>27.3</v>
      </c>
      <c r="C16" s="5">
        <v>29.96</v>
      </c>
      <c r="D16" s="5">
        <v>27.3</v>
      </c>
      <c r="E16" s="5">
        <v>30.37</v>
      </c>
      <c r="F16" s="5">
        <v>25.3</v>
      </c>
      <c r="G16" s="5">
        <v>25.6</v>
      </c>
      <c r="H16" s="5">
        <v>27.3</v>
      </c>
      <c r="I16" s="5">
        <v>30.53</v>
      </c>
      <c r="J16" s="14">
        <f t="shared" si="2"/>
        <v>3.2300000000000004</v>
      </c>
      <c r="K16" s="5">
        <v>27.3</v>
      </c>
      <c r="L16" s="5">
        <v>32.19</v>
      </c>
      <c r="M16" s="14">
        <f t="shared" si="3"/>
        <v>4.889999999999997</v>
      </c>
      <c r="N16" s="5">
        <v>25.3</v>
      </c>
      <c r="O16" s="5">
        <v>23.35</v>
      </c>
      <c r="P16" s="9">
        <f t="shared" si="8"/>
        <v>-1.9499999999999993</v>
      </c>
      <c r="Q16" s="5">
        <v>27.3</v>
      </c>
      <c r="R16" s="5">
        <v>32.450000000000003</v>
      </c>
      <c r="S16" s="14">
        <f t="shared" si="0"/>
        <v>5.1500000000000021</v>
      </c>
      <c r="T16" s="23">
        <v>27.3</v>
      </c>
      <c r="U16" s="5">
        <v>35.07</v>
      </c>
      <c r="V16" s="14">
        <f t="shared" si="4"/>
        <v>7.77</v>
      </c>
      <c r="W16" s="5">
        <v>25.3</v>
      </c>
      <c r="X16" s="5">
        <v>22</v>
      </c>
      <c r="Y16" s="9">
        <f t="shared" si="1"/>
        <v>-3.3000000000000007</v>
      </c>
      <c r="Z16" s="5">
        <v>27.3</v>
      </c>
      <c r="AA16" s="5">
        <v>32.22</v>
      </c>
      <c r="AB16" s="14">
        <f t="shared" si="5"/>
        <v>4.9199999999999982</v>
      </c>
      <c r="AC16" s="5">
        <v>27.3</v>
      </c>
      <c r="AD16" s="5">
        <v>34.74</v>
      </c>
      <c r="AE16" s="14">
        <f t="shared" si="6"/>
        <v>7.4400000000000013</v>
      </c>
      <c r="AF16" s="5">
        <v>25.3</v>
      </c>
      <c r="AG16" s="5">
        <v>22.12</v>
      </c>
      <c r="AH16" s="9">
        <f t="shared" si="7"/>
        <v>-3.1799999999999997</v>
      </c>
    </row>
    <row r="17" spans="1:34" x14ac:dyDescent="0.25">
      <c r="A17" s="16">
        <v>0.45833333333333331</v>
      </c>
      <c r="B17" s="5">
        <v>28.9</v>
      </c>
      <c r="C17" s="5">
        <v>32.299999999999997</v>
      </c>
      <c r="D17" s="5">
        <v>29.6</v>
      </c>
      <c r="E17" s="5">
        <v>32.92</v>
      </c>
      <c r="F17" s="5">
        <v>25</v>
      </c>
      <c r="G17" s="5">
        <v>26.05</v>
      </c>
      <c r="H17" s="5">
        <v>28.9</v>
      </c>
      <c r="I17" s="5">
        <v>32.619999999999997</v>
      </c>
      <c r="J17" s="14">
        <f t="shared" si="2"/>
        <v>3.7199999999999989</v>
      </c>
      <c r="K17" s="5">
        <v>29.6</v>
      </c>
      <c r="L17" s="5">
        <v>34.1</v>
      </c>
      <c r="M17" s="14">
        <f t="shared" si="3"/>
        <v>4.5</v>
      </c>
      <c r="N17" s="5">
        <v>25</v>
      </c>
      <c r="O17" s="5">
        <v>23.38</v>
      </c>
      <c r="P17" s="9">
        <f t="shared" si="8"/>
        <v>-1.620000000000001</v>
      </c>
      <c r="Q17" s="5">
        <v>28.9</v>
      </c>
      <c r="R17" s="5">
        <v>34.53</v>
      </c>
      <c r="S17" s="14">
        <f t="shared" si="0"/>
        <v>5.6300000000000026</v>
      </c>
      <c r="T17" s="23">
        <v>29.6</v>
      </c>
      <c r="U17" s="5">
        <v>36.53</v>
      </c>
      <c r="V17" s="14">
        <f t="shared" si="4"/>
        <v>6.93</v>
      </c>
      <c r="W17" s="5">
        <v>25</v>
      </c>
      <c r="X17" s="5">
        <v>21.93</v>
      </c>
      <c r="Y17" s="9">
        <f t="shared" si="1"/>
        <v>-3.0700000000000003</v>
      </c>
      <c r="Z17" s="5">
        <v>28.9</v>
      </c>
      <c r="AA17" s="5">
        <v>34.32</v>
      </c>
      <c r="AB17" s="14">
        <f t="shared" si="5"/>
        <v>5.4200000000000017</v>
      </c>
      <c r="AC17" s="5">
        <v>29.6</v>
      </c>
      <c r="AD17" s="5">
        <v>36.28</v>
      </c>
      <c r="AE17" s="14">
        <f t="shared" si="6"/>
        <v>6.68</v>
      </c>
      <c r="AF17" s="5">
        <v>25</v>
      </c>
      <c r="AG17" s="5">
        <v>22.05</v>
      </c>
      <c r="AH17" s="9">
        <f t="shared" si="7"/>
        <v>-2.9499999999999993</v>
      </c>
    </row>
    <row r="18" spans="1:34" x14ac:dyDescent="0.25">
      <c r="A18" s="16">
        <v>0.5</v>
      </c>
      <c r="B18" s="5">
        <v>30.8</v>
      </c>
      <c r="C18" s="5">
        <v>34.409999999999997</v>
      </c>
      <c r="D18" s="5">
        <v>31.8</v>
      </c>
      <c r="E18" s="5">
        <v>35.29</v>
      </c>
      <c r="F18" s="5">
        <v>25.4</v>
      </c>
      <c r="G18" s="5">
        <v>26.55</v>
      </c>
      <c r="H18" s="5">
        <v>30.8</v>
      </c>
      <c r="I18" s="5">
        <v>33.119999999999997</v>
      </c>
      <c r="J18" s="14">
        <f t="shared" si="2"/>
        <v>2.3199999999999967</v>
      </c>
      <c r="K18" s="5">
        <v>31.8</v>
      </c>
      <c r="L18" s="5">
        <v>34.22</v>
      </c>
      <c r="M18" s="14">
        <f t="shared" si="3"/>
        <v>2.4199999999999982</v>
      </c>
      <c r="N18" s="5">
        <v>25.4</v>
      </c>
      <c r="O18" s="5">
        <v>23.47</v>
      </c>
      <c r="P18" s="9">
        <f t="shared" si="8"/>
        <v>-1.9299999999999997</v>
      </c>
      <c r="Q18" s="5">
        <v>30.8</v>
      </c>
      <c r="R18" s="5">
        <v>33.729999999999997</v>
      </c>
      <c r="S18" s="14">
        <f t="shared" si="0"/>
        <v>2.9299999999999962</v>
      </c>
      <c r="T18" s="23">
        <v>31.8</v>
      </c>
      <c r="U18" s="5">
        <v>34.659999999999997</v>
      </c>
      <c r="V18" s="14">
        <f t="shared" si="4"/>
        <v>2.8599999999999959</v>
      </c>
      <c r="W18" s="5">
        <v>25.4</v>
      </c>
      <c r="X18" s="5">
        <v>21.9</v>
      </c>
      <c r="Y18" s="9">
        <f t="shared" si="1"/>
        <v>-3.5</v>
      </c>
      <c r="Z18" s="5">
        <v>30.8</v>
      </c>
      <c r="AA18" s="5">
        <v>33.729999999999997</v>
      </c>
      <c r="AB18" s="14">
        <f t="shared" si="5"/>
        <v>2.9299999999999962</v>
      </c>
      <c r="AC18" s="5">
        <v>31.8</v>
      </c>
      <c r="AD18" s="5">
        <v>34.700000000000003</v>
      </c>
      <c r="AE18" s="14">
        <f t="shared" si="6"/>
        <v>2.9000000000000021</v>
      </c>
      <c r="AF18" s="5">
        <v>25.4</v>
      </c>
      <c r="AG18" s="5">
        <v>22.04</v>
      </c>
      <c r="AH18" s="9">
        <f t="shared" si="7"/>
        <v>-3.3599999999999994</v>
      </c>
    </row>
    <row r="19" spans="1:34" x14ac:dyDescent="0.25">
      <c r="A19" s="16">
        <v>0.54166666666666663</v>
      </c>
      <c r="B19" s="5">
        <v>32.1</v>
      </c>
      <c r="C19" s="5">
        <v>36.200000000000003</v>
      </c>
      <c r="D19" s="5">
        <v>33.5</v>
      </c>
      <c r="E19" s="5">
        <v>37.31</v>
      </c>
      <c r="F19" s="5">
        <v>25.7</v>
      </c>
      <c r="G19" s="5">
        <v>27.78</v>
      </c>
      <c r="H19" s="5">
        <v>32.1</v>
      </c>
      <c r="I19" s="5">
        <v>33.74</v>
      </c>
      <c r="J19" s="14">
        <f t="shared" si="2"/>
        <v>1.6400000000000006</v>
      </c>
      <c r="K19" s="5">
        <v>33.5</v>
      </c>
      <c r="L19" s="5">
        <v>34.69</v>
      </c>
      <c r="M19" s="14">
        <f t="shared" si="3"/>
        <v>1.1899999999999977</v>
      </c>
      <c r="N19" s="5">
        <v>25.7</v>
      </c>
      <c r="O19" s="5">
        <v>23.96</v>
      </c>
      <c r="P19" s="9">
        <f t="shared" si="8"/>
        <v>-1.7399999999999984</v>
      </c>
      <c r="Q19" s="5">
        <v>32.1</v>
      </c>
      <c r="R19" s="5">
        <v>33.83</v>
      </c>
      <c r="S19" s="14">
        <f t="shared" si="0"/>
        <v>1.7299999999999969</v>
      </c>
      <c r="T19" s="23">
        <v>33.5</v>
      </c>
      <c r="U19" s="5">
        <v>34.520000000000003</v>
      </c>
      <c r="V19" s="14">
        <f t="shared" si="4"/>
        <v>1.0200000000000031</v>
      </c>
      <c r="W19" s="5">
        <v>25.7</v>
      </c>
      <c r="X19" s="5">
        <v>22.08</v>
      </c>
      <c r="Y19" s="9">
        <f t="shared" si="1"/>
        <v>-3.620000000000001</v>
      </c>
      <c r="Z19" s="5">
        <v>32.1</v>
      </c>
      <c r="AA19" s="5">
        <v>33.840000000000003</v>
      </c>
      <c r="AB19" s="14">
        <f t="shared" si="5"/>
        <v>1.740000000000002</v>
      </c>
      <c r="AC19" s="5">
        <v>33.5</v>
      </c>
      <c r="AD19" s="5">
        <v>34.549999999999997</v>
      </c>
      <c r="AE19" s="14">
        <f t="shared" si="6"/>
        <v>1.0499999999999972</v>
      </c>
      <c r="AF19" s="5">
        <v>25.7</v>
      </c>
      <c r="AG19" s="5">
        <v>22.24</v>
      </c>
      <c r="AH19" s="9">
        <f t="shared" si="7"/>
        <v>-3.4600000000000009</v>
      </c>
    </row>
    <row r="20" spans="1:34" x14ac:dyDescent="0.25">
      <c r="A20" s="16">
        <v>0.58333333333333337</v>
      </c>
      <c r="B20" s="5">
        <v>33.4</v>
      </c>
      <c r="C20" s="5">
        <v>38.07</v>
      </c>
      <c r="D20" s="5">
        <v>34.700000000000003</v>
      </c>
      <c r="E20" s="5">
        <v>39.130000000000003</v>
      </c>
      <c r="F20" s="5">
        <v>26.8</v>
      </c>
      <c r="G20" s="5">
        <v>29.51</v>
      </c>
      <c r="H20" s="5">
        <v>33.4</v>
      </c>
      <c r="I20" s="5">
        <v>34.82</v>
      </c>
      <c r="J20" s="14">
        <f t="shared" si="2"/>
        <v>1.4200000000000017</v>
      </c>
      <c r="K20" s="5">
        <v>34.700000000000003</v>
      </c>
      <c r="L20" s="5">
        <v>35.64</v>
      </c>
      <c r="M20" s="14">
        <f t="shared" si="3"/>
        <v>0.93999999999999773</v>
      </c>
      <c r="N20" s="5">
        <v>26.8</v>
      </c>
      <c r="O20" s="5">
        <v>26.64</v>
      </c>
      <c r="P20" s="9">
        <f t="shared" si="8"/>
        <v>-0.16000000000000014</v>
      </c>
      <c r="Q20" s="5">
        <v>33.4</v>
      </c>
      <c r="R20" s="5">
        <v>34.76</v>
      </c>
      <c r="S20" s="14">
        <f t="shared" si="0"/>
        <v>1.3599999999999994</v>
      </c>
      <c r="T20" s="23">
        <v>34.700000000000003</v>
      </c>
      <c r="U20" s="5">
        <v>35.4</v>
      </c>
      <c r="V20" s="14">
        <f t="shared" si="4"/>
        <v>0.69999999999999574</v>
      </c>
      <c r="W20" s="5">
        <v>26.8</v>
      </c>
      <c r="X20" s="5">
        <v>26.81</v>
      </c>
      <c r="Y20" s="9">
        <f t="shared" si="1"/>
        <v>9.9999999999980105E-3</v>
      </c>
      <c r="Z20" s="5">
        <v>33.4</v>
      </c>
      <c r="AA20" s="5">
        <v>34.78</v>
      </c>
      <c r="AB20" s="14">
        <f t="shared" si="5"/>
        <v>1.3800000000000026</v>
      </c>
      <c r="AC20" s="5">
        <v>34.700000000000003</v>
      </c>
      <c r="AD20" s="5">
        <v>35.43</v>
      </c>
      <c r="AE20" s="14">
        <f t="shared" si="6"/>
        <v>0.72999999999999687</v>
      </c>
      <c r="AF20" s="5">
        <v>26.8</v>
      </c>
      <c r="AG20" s="5">
        <v>26.66</v>
      </c>
      <c r="AH20" s="9">
        <f t="shared" si="7"/>
        <v>-0.14000000000000057</v>
      </c>
    </row>
    <row r="21" spans="1:34" x14ac:dyDescent="0.25">
      <c r="A21" s="16">
        <v>0.625</v>
      </c>
      <c r="B21" s="5">
        <v>34.5</v>
      </c>
      <c r="C21" s="5">
        <v>39.42</v>
      </c>
      <c r="D21" s="5">
        <v>35.5</v>
      </c>
      <c r="E21" s="5">
        <v>40.49</v>
      </c>
      <c r="F21" s="5">
        <v>27.4</v>
      </c>
      <c r="G21" s="5">
        <v>31.16</v>
      </c>
      <c r="H21" s="5">
        <v>34.5</v>
      </c>
      <c r="I21" s="5">
        <v>35.619999999999997</v>
      </c>
      <c r="J21" s="14">
        <f t="shared" si="2"/>
        <v>1.1199999999999974</v>
      </c>
      <c r="K21" s="5">
        <v>35.5</v>
      </c>
      <c r="L21" s="5">
        <v>36.33</v>
      </c>
      <c r="M21" s="14">
        <f t="shared" si="3"/>
        <v>0.82999999999999829</v>
      </c>
      <c r="N21" s="5">
        <v>27.4</v>
      </c>
      <c r="O21" s="5">
        <v>28.34</v>
      </c>
      <c r="P21" s="9">
        <f t="shared" si="8"/>
        <v>0.94000000000000128</v>
      </c>
      <c r="Q21" s="5">
        <v>34.5</v>
      </c>
      <c r="R21" s="5">
        <v>35.590000000000003</v>
      </c>
      <c r="S21" s="14">
        <f t="shared" si="0"/>
        <v>1.0900000000000034</v>
      </c>
      <c r="T21" s="23">
        <v>35.5</v>
      </c>
      <c r="U21" s="5">
        <v>36.03</v>
      </c>
      <c r="V21" s="14">
        <f t="shared" si="4"/>
        <v>0.53000000000000114</v>
      </c>
      <c r="W21" s="5">
        <v>27.4</v>
      </c>
      <c r="X21" s="5">
        <v>28.55</v>
      </c>
      <c r="Y21" s="9">
        <f t="shared" si="1"/>
        <v>1.1500000000000021</v>
      </c>
      <c r="Z21" s="5">
        <v>34.5</v>
      </c>
      <c r="AA21" s="5">
        <v>35.619999999999997</v>
      </c>
      <c r="AB21" s="14">
        <f t="shared" si="5"/>
        <v>1.1199999999999974</v>
      </c>
      <c r="AC21" s="5">
        <v>35.5</v>
      </c>
      <c r="AD21" s="5">
        <v>36.090000000000003</v>
      </c>
      <c r="AE21" s="14">
        <f t="shared" si="6"/>
        <v>0.59000000000000341</v>
      </c>
      <c r="AF21" s="5">
        <v>27.4</v>
      </c>
      <c r="AG21" s="5">
        <v>28.51</v>
      </c>
      <c r="AH21" s="9">
        <f t="shared" si="7"/>
        <v>1.110000000000003</v>
      </c>
    </row>
    <row r="22" spans="1:34" x14ac:dyDescent="0.25">
      <c r="A22" s="16">
        <v>0.66666666666666663</v>
      </c>
      <c r="B22" s="17">
        <v>34.799999999999997</v>
      </c>
      <c r="C22" s="17">
        <v>39.590000000000003</v>
      </c>
      <c r="D22" s="17">
        <v>35.700000000000003</v>
      </c>
      <c r="E22" s="17">
        <v>41.07</v>
      </c>
      <c r="F22" s="5">
        <v>28</v>
      </c>
      <c r="G22" s="17">
        <v>31.95</v>
      </c>
      <c r="H22" s="17">
        <v>34.799999999999997</v>
      </c>
      <c r="I22" s="17">
        <v>35.770000000000003</v>
      </c>
      <c r="J22" s="14">
        <f t="shared" si="2"/>
        <v>0.97000000000000597</v>
      </c>
      <c r="K22" s="17">
        <v>35.700000000000003</v>
      </c>
      <c r="L22" s="17">
        <v>36.729999999999997</v>
      </c>
      <c r="M22" s="14">
        <f t="shared" si="3"/>
        <v>1.029999999999994</v>
      </c>
      <c r="N22" s="5">
        <v>28</v>
      </c>
      <c r="O22" s="17">
        <v>28.97</v>
      </c>
      <c r="P22" s="9">
        <f t="shared" si="8"/>
        <v>0.96999999999999886</v>
      </c>
      <c r="Q22" s="17">
        <v>34.799999999999997</v>
      </c>
      <c r="R22" s="17">
        <v>35.700000000000003</v>
      </c>
      <c r="S22" s="14">
        <f t="shared" si="0"/>
        <v>0.90000000000000568</v>
      </c>
      <c r="T22" s="21">
        <v>35.700000000000003</v>
      </c>
      <c r="U22" s="17">
        <v>36.35</v>
      </c>
      <c r="V22" s="14">
        <f t="shared" si="4"/>
        <v>0.64999999999999858</v>
      </c>
      <c r="W22" s="5">
        <v>28</v>
      </c>
      <c r="X22" s="17">
        <v>28.98</v>
      </c>
      <c r="Y22" s="9">
        <f t="shared" si="1"/>
        <v>0.98000000000000043</v>
      </c>
      <c r="Z22" s="17">
        <v>34.799999999999997</v>
      </c>
      <c r="AA22" s="17">
        <v>35.78</v>
      </c>
      <c r="AB22" s="14">
        <f t="shared" si="5"/>
        <v>0.98000000000000398</v>
      </c>
      <c r="AC22" s="17">
        <v>35.700000000000003</v>
      </c>
      <c r="AD22" s="17">
        <v>36.43</v>
      </c>
      <c r="AE22" s="14">
        <f t="shared" si="6"/>
        <v>0.72999999999999687</v>
      </c>
      <c r="AF22" s="5">
        <v>28</v>
      </c>
      <c r="AG22" s="17">
        <v>29</v>
      </c>
      <c r="AH22" s="9">
        <f t="shared" si="7"/>
        <v>1</v>
      </c>
    </row>
    <row r="23" spans="1:34" x14ac:dyDescent="0.25">
      <c r="A23" s="16">
        <v>0.70833333333333337</v>
      </c>
      <c r="B23" s="5">
        <v>34.4</v>
      </c>
      <c r="C23" s="5">
        <v>38.700000000000003</v>
      </c>
      <c r="D23" s="5">
        <v>35.299999999999997</v>
      </c>
      <c r="E23" s="5">
        <v>40.18</v>
      </c>
      <c r="F23" s="17">
        <v>28.1</v>
      </c>
      <c r="G23" s="5">
        <v>31.09</v>
      </c>
      <c r="H23" s="5">
        <v>34.4</v>
      </c>
      <c r="I23" s="5">
        <v>35.299999999999997</v>
      </c>
      <c r="J23" s="14">
        <f t="shared" si="2"/>
        <v>0.89999999999999858</v>
      </c>
      <c r="K23" s="5">
        <v>35.299999999999997</v>
      </c>
      <c r="L23" s="5">
        <v>36.270000000000003</v>
      </c>
      <c r="M23" s="14">
        <f t="shared" si="3"/>
        <v>0.97000000000000597</v>
      </c>
      <c r="N23" s="17">
        <v>28.1</v>
      </c>
      <c r="O23" s="5">
        <v>28.63</v>
      </c>
      <c r="P23" s="9">
        <f>O23-N23</f>
        <v>0.52999999999999758</v>
      </c>
      <c r="Q23" s="5">
        <v>34.4</v>
      </c>
      <c r="R23" s="5">
        <v>35</v>
      </c>
      <c r="S23" s="14">
        <f t="shared" si="0"/>
        <v>0.60000000000000142</v>
      </c>
      <c r="T23" s="23">
        <v>35.299999999999997</v>
      </c>
      <c r="U23" s="5">
        <v>35.92</v>
      </c>
      <c r="V23" s="14">
        <f t="shared" si="4"/>
        <v>0.62000000000000455</v>
      </c>
      <c r="W23" s="17">
        <v>28.1</v>
      </c>
      <c r="X23" s="5">
        <v>28.46</v>
      </c>
      <c r="Y23" s="9">
        <f t="shared" si="1"/>
        <v>0.35999999999999943</v>
      </c>
      <c r="Z23" s="5">
        <v>34.4</v>
      </c>
      <c r="AA23" s="5">
        <v>35.119999999999997</v>
      </c>
      <c r="AB23" s="14">
        <f t="shared" si="5"/>
        <v>0.71999999999999886</v>
      </c>
      <c r="AC23" s="5">
        <v>35.299999999999997</v>
      </c>
      <c r="AD23" s="5">
        <v>36.04</v>
      </c>
      <c r="AE23" s="14">
        <f t="shared" si="6"/>
        <v>0.74000000000000199</v>
      </c>
      <c r="AF23" s="17">
        <v>28.1</v>
      </c>
      <c r="AG23" s="5">
        <v>28.52</v>
      </c>
      <c r="AH23" s="9">
        <f t="shared" si="7"/>
        <v>0.41999999999999815</v>
      </c>
    </row>
    <row r="24" spans="1:34" x14ac:dyDescent="0.25">
      <c r="A24" s="16">
        <v>0.75</v>
      </c>
      <c r="B24" s="5">
        <v>33.5</v>
      </c>
      <c r="C24" s="5">
        <v>36.44</v>
      </c>
      <c r="D24" s="5">
        <v>34.1</v>
      </c>
      <c r="E24" s="5">
        <v>37.75</v>
      </c>
      <c r="F24" s="5">
        <v>27.5</v>
      </c>
      <c r="G24" s="5">
        <v>29.48</v>
      </c>
      <c r="H24" s="5">
        <v>33.5</v>
      </c>
      <c r="I24" s="5">
        <v>33.909999999999997</v>
      </c>
      <c r="J24" s="14">
        <f t="shared" si="2"/>
        <v>0.40999999999999659</v>
      </c>
      <c r="K24" s="5">
        <v>34.1</v>
      </c>
      <c r="L24" s="5">
        <v>34.89</v>
      </c>
      <c r="M24" s="14">
        <f t="shared" si="3"/>
        <v>0.78999999999999915</v>
      </c>
      <c r="N24" s="5">
        <v>27.5</v>
      </c>
      <c r="O24" s="5">
        <v>27.74</v>
      </c>
      <c r="P24" s="9">
        <f>O24-N24</f>
        <v>0.23999999999999844</v>
      </c>
      <c r="Q24" s="5">
        <v>33.5</v>
      </c>
      <c r="R24" s="5">
        <v>33.520000000000003</v>
      </c>
      <c r="S24" s="14">
        <f t="shared" si="0"/>
        <v>2.0000000000003126E-2</v>
      </c>
      <c r="T24" s="23">
        <v>34.1</v>
      </c>
      <c r="U24" s="5">
        <v>34.43</v>
      </c>
      <c r="V24" s="14">
        <f t="shared" si="4"/>
        <v>0.32999999999999829</v>
      </c>
      <c r="W24" s="5">
        <v>27.5</v>
      </c>
      <c r="X24" s="5">
        <v>27.36</v>
      </c>
      <c r="Y24" s="9">
        <f t="shared" si="1"/>
        <v>-0.14000000000000057</v>
      </c>
      <c r="Z24" s="5">
        <v>33.5</v>
      </c>
      <c r="AA24" s="5">
        <v>33.659999999999997</v>
      </c>
      <c r="AB24" s="14">
        <f t="shared" si="5"/>
        <v>0.15999999999999659</v>
      </c>
      <c r="AC24" s="5">
        <v>34.1</v>
      </c>
      <c r="AD24" s="5">
        <v>34.58</v>
      </c>
      <c r="AE24" s="14">
        <f t="shared" si="6"/>
        <v>0.47999999999999687</v>
      </c>
      <c r="AF24" s="5">
        <v>27.5</v>
      </c>
      <c r="AG24" s="5">
        <v>27.45</v>
      </c>
      <c r="AH24" s="9">
        <f t="shared" si="7"/>
        <v>-5.0000000000000711E-2</v>
      </c>
    </row>
    <row r="25" spans="1:34" x14ac:dyDescent="0.25">
      <c r="A25" s="16">
        <v>0.79166666666666663</v>
      </c>
      <c r="B25" s="5">
        <v>32</v>
      </c>
      <c r="C25" s="5">
        <v>33.94</v>
      </c>
      <c r="D25" s="5">
        <v>32.4</v>
      </c>
      <c r="E25" s="5">
        <v>34.78</v>
      </c>
      <c r="F25" s="5">
        <v>26.5</v>
      </c>
      <c r="G25" s="5">
        <v>28.09</v>
      </c>
      <c r="H25" s="5">
        <v>32</v>
      </c>
      <c r="I25" s="5">
        <v>32.700000000000003</v>
      </c>
      <c r="J25" s="14">
        <f t="shared" si="2"/>
        <v>0.70000000000000284</v>
      </c>
      <c r="K25" s="5">
        <v>32.4</v>
      </c>
      <c r="L25" s="5">
        <v>33.32</v>
      </c>
      <c r="M25" s="14">
        <f t="shared" si="3"/>
        <v>0.92000000000000171</v>
      </c>
      <c r="N25" s="5">
        <v>26.5</v>
      </c>
      <c r="O25" s="5">
        <v>26.96</v>
      </c>
      <c r="P25" s="9">
        <f t="shared" ref="P25" si="9">O25-N25</f>
        <v>0.46000000000000085</v>
      </c>
      <c r="Q25" s="5">
        <v>32</v>
      </c>
      <c r="R25" s="5">
        <v>32.22</v>
      </c>
      <c r="S25" s="14">
        <f t="shared" si="0"/>
        <v>0.21999999999999886</v>
      </c>
      <c r="T25" s="23">
        <v>32.4</v>
      </c>
      <c r="U25" s="5">
        <v>32.799999999999997</v>
      </c>
      <c r="V25" s="14">
        <f t="shared" si="4"/>
        <v>0.39999999999999858</v>
      </c>
      <c r="W25" s="5">
        <v>26.5</v>
      </c>
      <c r="X25" s="5">
        <v>26.54</v>
      </c>
      <c r="Y25" s="9">
        <f t="shared" si="1"/>
        <v>3.9999999999999147E-2</v>
      </c>
      <c r="Z25" s="5">
        <v>32</v>
      </c>
      <c r="AA25" s="5">
        <v>32.340000000000003</v>
      </c>
      <c r="AB25" s="14">
        <f t="shared" si="5"/>
        <v>0.34000000000000341</v>
      </c>
      <c r="AC25" s="5">
        <v>32.4</v>
      </c>
      <c r="AD25" s="5">
        <v>32.94</v>
      </c>
      <c r="AE25" s="14">
        <f t="shared" si="6"/>
        <v>0.53999999999999915</v>
      </c>
      <c r="AF25" s="5">
        <v>26.5</v>
      </c>
      <c r="AG25" s="5">
        <v>26.62</v>
      </c>
      <c r="AH25" s="9">
        <f t="shared" si="7"/>
        <v>0.12000000000000099</v>
      </c>
    </row>
    <row r="26" spans="1:34" x14ac:dyDescent="0.25">
      <c r="A26" s="16">
        <v>0.83333333333333337</v>
      </c>
      <c r="B26" s="5">
        <v>31.4</v>
      </c>
      <c r="C26" s="5">
        <v>32.130000000000003</v>
      </c>
      <c r="D26" s="5">
        <v>31.4</v>
      </c>
      <c r="E26" s="5">
        <v>32.590000000000003</v>
      </c>
      <c r="F26" s="5">
        <v>26.1</v>
      </c>
      <c r="G26" s="5">
        <v>26.5</v>
      </c>
      <c r="H26" s="5">
        <v>31.4</v>
      </c>
      <c r="I26" s="5">
        <v>31.79</v>
      </c>
      <c r="J26" s="14">
        <f t="shared" si="2"/>
        <v>0.39000000000000057</v>
      </c>
      <c r="K26" s="5">
        <v>31.4</v>
      </c>
      <c r="L26" s="5">
        <v>32</v>
      </c>
      <c r="M26" s="14">
        <f t="shared" si="3"/>
        <v>0.60000000000000142</v>
      </c>
      <c r="N26" s="5">
        <v>26.1</v>
      </c>
      <c r="O26" s="5">
        <v>24.41</v>
      </c>
      <c r="P26" s="9">
        <f>O26-N26</f>
        <v>-1.6900000000000013</v>
      </c>
      <c r="Q26" s="5">
        <v>31.4</v>
      </c>
      <c r="R26" s="5">
        <v>31.38</v>
      </c>
      <c r="S26" s="14">
        <f t="shared" si="0"/>
        <v>-1.9999999999999574E-2</v>
      </c>
      <c r="T26" s="23">
        <v>31.4</v>
      </c>
      <c r="U26" s="5">
        <v>31.5</v>
      </c>
      <c r="V26" s="14">
        <f t="shared" si="4"/>
        <v>0.10000000000000142</v>
      </c>
      <c r="W26" s="5">
        <v>26.1</v>
      </c>
      <c r="X26" s="5">
        <v>22.29</v>
      </c>
      <c r="Y26" s="9">
        <f t="shared" si="1"/>
        <v>-3.8100000000000023</v>
      </c>
      <c r="Z26" s="5">
        <v>31.4</v>
      </c>
      <c r="AA26" s="5">
        <v>31.47</v>
      </c>
      <c r="AB26" s="14">
        <f t="shared" si="5"/>
        <v>7.0000000000000284E-2</v>
      </c>
      <c r="AC26" s="5">
        <v>31.4</v>
      </c>
      <c r="AD26" s="5">
        <v>31.62</v>
      </c>
      <c r="AE26" s="14">
        <f t="shared" si="6"/>
        <v>0.22000000000000242</v>
      </c>
      <c r="AF26" s="5">
        <v>26.1</v>
      </c>
      <c r="AG26" s="5">
        <v>22.59</v>
      </c>
      <c r="AH26" s="9">
        <f t="shared" si="7"/>
        <v>-3.5100000000000016</v>
      </c>
    </row>
    <row r="27" spans="1:34" x14ac:dyDescent="0.25">
      <c r="A27" s="16">
        <v>0.875</v>
      </c>
      <c r="B27" s="5">
        <v>30.8</v>
      </c>
      <c r="C27" s="5">
        <v>30.81</v>
      </c>
      <c r="D27" s="5">
        <v>30.4</v>
      </c>
      <c r="E27" s="5">
        <v>30.95</v>
      </c>
      <c r="F27" s="5">
        <v>25.6</v>
      </c>
      <c r="G27" s="5">
        <v>25.35</v>
      </c>
      <c r="H27" s="5">
        <v>30.8</v>
      </c>
      <c r="I27" s="5">
        <v>30.95</v>
      </c>
      <c r="J27" s="14">
        <f t="shared" si="2"/>
        <v>0.14999999999999858</v>
      </c>
      <c r="K27" s="5">
        <v>30.4</v>
      </c>
      <c r="L27" s="5">
        <v>30.64</v>
      </c>
      <c r="M27" s="14">
        <f t="shared" si="3"/>
        <v>0.24000000000000199</v>
      </c>
      <c r="N27" s="5">
        <v>25.6</v>
      </c>
      <c r="O27" s="5">
        <v>23.67</v>
      </c>
      <c r="P27" s="9">
        <f t="shared" ref="P27:P29" si="10">O27-N27</f>
        <v>-1.9299999999999997</v>
      </c>
      <c r="Q27" s="5">
        <v>30.8</v>
      </c>
      <c r="R27" s="5">
        <v>30.57</v>
      </c>
      <c r="S27" s="14">
        <f t="shared" si="0"/>
        <v>-0.23000000000000043</v>
      </c>
      <c r="T27" s="23">
        <v>30.4</v>
      </c>
      <c r="U27" s="5">
        <v>30.25</v>
      </c>
      <c r="V27" s="14">
        <f t="shared" si="4"/>
        <v>-0.14999999999999858</v>
      </c>
      <c r="W27" s="5">
        <v>25.6</v>
      </c>
      <c r="X27" s="5">
        <v>22.16</v>
      </c>
      <c r="Y27" s="9">
        <f t="shared" si="1"/>
        <v>-3.4400000000000013</v>
      </c>
      <c r="Z27" s="5">
        <v>30.8</v>
      </c>
      <c r="AA27" s="5">
        <v>30.65</v>
      </c>
      <c r="AB27" s="14">
        <f t="shared" si="5"/>
        <v>-0.15000000000000213</v>
      </c>
      <c r="AC27" s="5">
        <v>30.4</v>
      </c>
      <c r="AD27" s="5">
        <v>30.36</v>
      </c>
      <c r="AE27" s="14">
        <f t="shared" si="6"/>
        <v>-3.9999999999999147E-2</v>
      </c>
      <c r="AF27" s="5">
        <v>25.6</v>
      </c>
      <c r="AG27" s="5">
        <v>22.3</v>
      </c>
      <c r="AH27" s="9">
        <f t="shared" si="7"/>
        <v>-3.3000000000000007</v>
      </c>
    </row>
    <row r="28" spans="1:34" x14ac:dyDescent="0.25">
      <c r="A28" s="16">
        <v>0.91666666666666663</v>
      </c>
      <c r="B28" s="5">
        <v>30.1</v>
      </c>
      <c r="C28" s="5">
        <v>29.78</v>
      </c>
      <c r="D28" s="5">
        <v>29.4</v>
      </c>
      <c r="E28" s="5">
        <v>29.65</v>
      </c>
      <c r="F28" s="5">
        <v>25.2</v>
      </c>
      <c r="G28" s="5">
        <v>24.91</v>
      </c>
      <c r="H28" s="5">
        <v>30.1</v>
      </c>
      <c r="I28" s="5">
        <v>30.16</v>
      </c>
      <c r="J28" s="14">
        <f t="shared" si="2"/>
        <v>5.9999999999998721E-2</v>
      </c>
      <c r="K28" s="5">
        <v>29.4</v>
      </c>
      <c r="L28" s="5">
        <v>29.52</v>
      </c>
      <c r="M28" s="14">
        <f t="shared" si="3"/>
        <v>0.12000000000000099</v>
      </c>
      <c r="N28" s="5">
        <v>25.2</v>
      </c>
      <c r="O28" s="5">
        <v>24.13</v>
      </c>
      <c r="P28" s="9">
        <f t="shared" si="10"/>
        <v>-1.0700000000000003</v>
      </c>
      <c r="Q28" s="5">
        <v>30.1</v>
      </c>
      <c r="R28" s="5">
        <v>29.82</v>
      </c>
      <c r="S28" s="14">
        <f t="shared" si="0"/>
        <v>-0.28000000000000114</v>
      </c>
      <c r="T28" s="23">
        <v>29.4</v>
      </c>
      <c r="U28" s="5">
        <v>29.11</v>
      </c>
      <c r="V28" s="14">
        <f t="shared" si="4"/>
        <v>-0.28999999999999915</v>
      </c>
      <c r="W28" s="5">
        <v>25.2</v>
      </c>
      <c r="X28" s="5">
        <v>23.73</v>
      </c>
      <c r="Y28" s="9">
        <f t="shared" si="1"/>
        <v>-1.4699999999999989</v>
      </c>
      <c r="Z28" s="5">
        <v>30.1</v>
      </c>
      <c r="AA28" s="5">
        <v>29.88</v>
      </c>
      <c r="AB28" s="14">
        <f t="shared" si="5"/>
        <v>-0.22000000000000242</v>
      </c>
      <c r="AC28" s="5">
        <v>29.4</v>
      </c>
      <c r="AD28" s="5">
        <v>29.21</v>
      </c>
      <c r="AE28" s="14">
        <f t="shared" si="6"/>
        <v>-0.18999999999999773</v>
      </c>
      <c r="AF28" s="5">
        <v>25.2</v>
      </c>
      <c r="AG28" s="5">
        <v>23.72</v>
      </c>
      <c r="AH28" s="9">
        <f t="shared" si="7"/>
        <v>-1.4800000000000004</v>
      </c>
    </row>
    <row r="29" spans="1:34" ht="15.75" thickBot="1" x14ac:dyDescent="0.3">
      <c r="A29" s="16">
        <v>0.95833333333333337</v>
      </c>
      <c r="B29" s="11">
        <v>29.5</v>
      </c>
      <c r="C29" s="11">
        <v>28.97</v>
      </c>
      <c r="D29" s="11">
        <v>28.4</v>
      </c>
      <c r="E29" s="11">
        <v>28.56</v>
      </c>
      <c r="F29" s="11">
        <v>24.7</v>
      </c>
      <c r="G29" s="11">
        <v>24.62</v>
      </c>
      <c r="H29" s="11">
        <v>29.5</v>
      </c>
      <c r="I29" s="11">
        <v>29.39</v>
      </c>
      <c r="J29" s="15">
        <f t="shared" si="2"/>
        <v>-0.10999999999999943</v>
      </c>
      <c r="K29" s="11">
        <v>28.4</v>
      </c>
      <c r="L29" s="11">
        <v>28.48</v>
      </c>
      <c r="M29" s="15">
        <f t="shared" si="3"/>
        <v>8.0000000000001847E-2</v>
      </c>
      <c r="N29" s="11">
        <v>24.7</v>
      </c>
      <c r="O29" s="11">
        <v>24.03</v>
      </c>
      <c r="P29" s="12">
        <f t="shared" si="10"/>
        <v>-0.66999999999999815</v>
      </c>
      <c r="Q29" s="11">
        <v>29.5</v>
      </c>
      <c r="R29" s="11">
        <v>29.07</v>
      </c>
      <c r="S29" s="15">
        <f t="shared" si="0"/>
        <v>-0.42999999999999972</v>
      </c>
      <c r="T29" s="22">
        <v>28.4</v>
      </c>
      <c r="U29" s="11">
        <v>28.08</v>
      </c>
      <c r="V29" s="15">
        <f t="shared" si="4"/>
        <v>-0.32000000000000028</v>
      </c>
      <c r="W29" s="11">
        <v>24.7</v>
      </c>
      <c r="X29" s="11">
        <v>23.79</v>
      </c>
      <c r="Y29" s="12">
        <f t="shared" si="1"/>
        <v>-0.91000000000000014</v>
      </c>
      <c r="Z29" s="11">
        <v>29.5</v>
      </c>
      <c r="AA29" s="11">
        <v>29.13</v>
      </c>
      <c r="AB29" s="15">
        <f t="shared" si="5"/>
        <v>-0.37000000000000099</v>
      </c>
      <c r="AC29" s="11">
        <v>28.4</v>
      </c>
      <c r="AD29" s="11">
        <v>28.17</v>
      </c>
      <c r="AE29" s="15">
        <f t="shared" si="6"/>
        <v>-0.22999999999999687</v>
      </c>
      <c r="AF29" s="11">
        <v>24.7</v>
      </c>
      <c r="AG29" s="11">
        <v>23.82</v>
      </c>
      <c r="AH29" s="12">
        <f t="shared" si="7"/>
        <v>-0.87999999999999901</v>
      </c>
    </row>
    <row r="30" spans="1:34" x14ac:dyDescent="0.25">
      <c r="C30" s="19">
        <f>AVERAGE(C6:C29)</f>
        <v>30.679166666666671</v>
      </c>
      <c r="E30" s="19">
        <f>AVERAGE(E6:E29)</f>
        <v>31.057500000000001</v>
      </c>
      <c r="G30" s="19">
        <f>AVERAGE(G6:G29)</f>
        <v>26.296250000000001</v>
      </c>
      <c r="I30" s="19">
        <f>AVERAGE(I6:I29)</f>
        <v>29.533333333333331</v>
      </c>
      <c r="J30" s="19">
        <f>AVERAGE(J6:J29)</f>
        <v>0.60833333333333295</v>
      </c>
      <c r="L30" s="19">
        <f>AVERAGE(L6:L29)</f>
        <v>30.054166666666671</v>
      </c>
      <c r="M30" s="19">
        <f>AVERAGE(M6:M29)</f>
        <v>1.4249999999999996</v>
      </c>
      <c r="O30" s="19">
        <f>AVERAGE(O6:O29)</f>
        <v>24.809583333333325</v>
      </c>
      <c r="P30" s="19">
        <f>AVERAGE(P6:P29)</f>
        <v>-0.42791666666666678</v>
      </c>
      <c r="R30" s="19">
        <f>AVERAGE(R6:R29)</f>
        <v>29.443333333333339</v>
      </c>
      <c r="S30" s="19">
        <f>AVERAGE(S6:S29)</f>
        <v>0.51833333333333342</v>
      </c>
      <c r="U30" s="19">
        <f>AVERAGE(U6:U29)</f>
        <v>30.309999999999992</v>
      </c>
      <c r="V30" s="19">
        <f>AVERAGE(V6:V29)</f>
        <v>1.680833333333333</v>
      </c>
      <c r="X30" s="19">
        <f>AVERAGE(X6:X29)</f>
        <v>24.32375</v>
      </c>
      <c r="Y30" s="19">
        <f>AVERAGE(Y6:Y29)</f>
        <v>-0.9137500000000004</v>
      </c>
      <c r="AA30" s="19">
        <f>AVERAGE(AA6:AA29)</f>
        <v>29.473749999999999</v>
      </c>
      <c r="AB30" s="19">
        <f>AVERAGE(AB6:AB29)</f>
        <v>0.54874999999999974</v>
      </c>
      <c r="AD30" s="19">
        <f>AVERAGE(AD6:AD29)</f>
        <v>30.314583333333335</v>
      </c>
      <c r="AE30" s="19">
        <f>AVERAGE(AE6:AE29)</f>
        <v>1.6854166666666675</v>
      </c>
      <c r="AG30" s="19">
        <f>AVERAGE(AG6:AG29)</f>
        <v>24.373333333333335</v>
      </c>
      <c r="AH30" s="19">
        <f>AVERAGE(AH6:AH29)</f>
        <v>-0.86416666666666664</v>
      </c>
    </row>
    <row r="31" spans="1:34" x14ac:dyDescent="0.25">
      <c r="J31" s="19"/>
      <c r="M31" s="19"/>
      <c r="P31" s="19"/>
      <c r="S31" s="19"/>
      <c r="V31" s="19"/>
      <c r="Y31" s="19"/>
      <c r="AB31" s="19"/>
      <c r="AE31" s="19"/>
      <c r="AH31" s="19"/>
    </row>
  </sheetData>
  <mergeCells count="18">
    <mergeCell ref="B4:C4"/>
    <mergeCell ref="D4:E4"/>
    <mergeCell ref="F4:G4"/>
    <mergeCell ref="B1:AH1"/>
    <mergeCell ref="B2:AH2"/>
    <mergeCell ref="B3:G3"/>
    <mergeCell ref="H3:P3"/>
    <mergeCell ref="Q3:Y3"/>
    <mergeCell ref="Z3:AH3"/>
    <mergeCell ref="Z4:AB4"/>
    <mergeCell ref="AC4:AE4"/>
    <mergeCell ref="AF4:AH4"/>
    <mergeCell ref="H4:J4"/>
    <mergeCell ref="K4:M4"/>
    <mergeCell ref="N4:P4"/>
    <mergeCell ref="Q4:S4"/>
    <mergeCell ref="T4:V4"/>
    <mergeCell ref="W4:Y4"/>
  </mergeCells>
  <conditionalFormatting sqref="P6:P29 J6:J29 M6:M29 AB6:AB29 AH6:AH29 AE6:AE29">
    <cfRule type="colorScale" priority="2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J6:J29">
    <cfRule type="colorScale" priority="20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M6:M29">
    <cfRule type="colorScale" priority="19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P6:P29 AB6:AB29 AH6:AH29 AE6:AE29">
    <cfRule type="colorScale" priority="18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AB6:AB29">
    <cfRule type="colorScale" priority="17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AE6:AE29">
    <cfRule type="colorScale" priority="16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P6:P29">
    <cfRule type="colorScale" priority="15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P6:P29">
    <cfRule type="colorScale" priority="22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6:Y29 S6:S29 V6:V29">
    <cfRule type="colorScale" priority="5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S6:S29">
    <cfRule type="colorScale" priority="4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V6:V29">
    <cfRule type="colorScale" priority="3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6:Y29">
    <cfRule type="colorScale" priority="2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6:Y29">
    <cfRule type="colorScale" priority="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6:Y29">
    <cfRule type="colorScale" priority="6">
      <colorScale>
        <cfvo type="min"/>
        <cfvo type="percentile" val="50"/>
        <cfvo type="max"/>
        <color rgb="FF5A8AC6"/>
        <color rgb="FFFFEB84"/>
        <color rgb="FFF8696B"/>
      </colorScale>
    </cfRule>
  </conditionalFormatting>
  <pageMargins left="0" right="0.19" top="0.74803149606299213" bottom="0.74803149606299213" header="0.35433070866141736" footer="0.31496062992125984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Administrador</cp:lastModifiedBy>
  <cp:lastPrinted>2010-11-12T19:25:40Z</cp:lastPrinted>
  <dcterms:created xsi:type="dcterms:W3CDTF">2010-10-04T19:42:13Z</dcterms:created>
  <dcterms:modified xsi:type="dcterms:W3CDTF">2017-11-02T16:47:32Z</dcterms:modified>
</cp:coreProperties>
</file>